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_rels/sheet4.xml.rels" ContentType="application/vnd.openxmlformats-package.relationships+xml"/>
  <Override PartName="/xl/sharedStrings.xml" ContentType="application/vnd.openxmlformats-officedocument.spreadsheetml.sharedStrings+xml"/>
  <Override PartName="/xl/media/image1.jpeg" ContentType="image/jpeg"/>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2" activeTab="2"/>
  </bookViews>
  <sheets>
    <sheet name="iskop" sheetId="1" state="hidden" r:id="rId2"/>
    <sheet name="cvorovi" sheetId="2" state="hidden" r:id="rId3"/>
    <sheet name="Zeleznicka" sheetId="3" state="visible" r:id="rId4"/>
    <sheet name="spec" sheetId="4" state="hidden" r:id="rId5"/>
  </sheets>
  <definedNames>
    <definedName function="false" hidden="false" localSheetId="2" name="_xlnm.Print_Area" vbProcedure="false">Zeleznicka!$A$6:$I$100</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<sst xmlns="http://schemas.openxmlformats.org/spreadsheetml/2006/main" count="316" uniqueCount="134">
  <si>
    <t xml:space="preserve">Naziv početnog čvora</t>
  </si>
  <si>
    <t xml:space="preserve">Naziv završnog čvora</t>
  </si>
  <si>
    <t xml:space="preserve">Hp</t>
  </si>
  <si>
    <t xml:space="preserve">Hz</t>
  </si>
  <si>
    <t xml:space="preserve">B</t>
  </si>
  <si>
    <t xml:space="preserve">L</t>
  </si>
  <si>
    <t xml:space="preserve">Vi</t>
  </si>
  <si>
    <t xml:space="preserve">Vi0-2</t>
  </si>
  <si>
    <t xml:space="preserve">Vn</t>
  </si>
  <si>
    <t xml:space="preserve">Vp</t>
  </si>
  <si>
    <t xml:space="preserve">Vpp</t>
  </si>
  <si>
    <t xml:space="preserve">Aopl</t>
  </si>
  <si>
    <t xml:space="preserve">Vc</t>
  </si>
  <si>
    <t xml:space="preserve">Vibgs</t>
  </si>
  <si>
    <t xml:space="preserve">[m]</t>
  </si>
  <si>
    <t xml:space="preserve">[m3]</t>
  </si>
  <si>
    <t xml:space="preserve">[m2]</t>
  </si>
  <si>
    <t xml:space="preserve">cv. 1</t>
  </si>
  <si>
    <t xml:space="preserve">cv. 2</t>
  </si>
  <si>
    <t xml:space="preserve">čv. 1</t>
  </si>
  <si>
    <t xml:space="preserve">ćv. 2</t>
  </si>
  <si>
    <t xml:space="preserve">Σ</t>
  </si>
  <si>
    <t xml:space="preserve">T DN 110/110mm</t>
  </si>
  <si>
    <t xml:space="preserve">BTr EF DN 110/90mm</t>
  </si>
  <si>
    <t xml:space="preserve">PE zatv.sa dvostr.zapt i UG DN 110mm</t>
  </si>
  <si>
    <t xml:space="preserve">MB DN 110mm</t>
  </si>
  <si>
    <t xml:space="preserve">BE/BFL DN 90/80mm</t>
  </si>
  <si>
    <t xml:space="preserve">PZ Ø 80mm</t>
  </si>
  <si>
    <t xml:space="preserve">N Ø 80mm</t>
  </si>
  <si>
    <t xml:space="preserve">FA Ø 80mm</t>
  </si>
  <si>
    <t xml:space="preserve">F Ø 80mm, L-na terenu</t>
  </si>
  <si>
    <t xml:space="preserve">PH Ø 80mm, L=980mm</t>
  </si>
  <si>
    <t xml:space="preserve">PE DN 110mm, L=500mm</t>
  </si>
  <si>
    <t xml:space="preserve">MV DN 110mm</t>
  </si>
  <si>
    <t xml:space="preserve">guma Ø 80mm</t>
  </si>
  <si>
    <t xml:space="preserve">8 M 16, L=75mm</t>
  </si>
  <si>
    <t xml:space="preserve">var DN 110mm</t>
  </si>
  <si>
    <t xml:space="preserve">var DN 90mm</t>
  </si>
  <si>
    <t xml:space="preserve">anker blok</t>
  </si>
  <si>
    <t xml:space="preserve">ОБРАЗАЦ СТРУКТУРЕ ПОНУЂЕНЕ ЦЕНЕ </t>
  </si>
  <si>
    <t xml:space="preserve">набавка радова на реконструкцији водоводне мреже у Железничкој улици у Зајечару</t>
  </si>
  <si>
    <t xml:space="preserve">Наручилац:</t>
  </si>
  <si>
    <t xml:space="preserve">Референтни број:</t>
  </si>
  <si>
    <t xml:space="preserve">405-118</t>
  </si>
  <si>
    <t xml:space="preserve">Понуђач:</t>
  </si>
  <si>
    <t xml:space="preserve">Опис радова</t>
  </si>
  <si>
    <t xml:space="preserve">Јед.
Мере</t>
  </si>
  <si>
    <t xml:space="preserve">Количина</t>
  </si>
  <si>
    <t xml:space="preserve">Јединична цена
без ПДВ-а</t>
  </si>
  <si>
    <t xml:space="preserve">Укупно
без ПДВ-а</t>
  </si>
  <si>
    <t xml:space="preserve">Претходни радови</t>
  </si>
  <si>
    <t xml:space="preserve">Израда и постављање табле за обележавање градилишта. Набавка, постављање и одржавање саобраћајне сигнализације док трају радови. Трошкови свих организационих активности. Израда "Елаборат о организацији градилишта и примењеним ХТЗ мерама на раду".
Израда динамичког плана. Израда Пројекта радне саобраћајне сигнализације за време извођења радова у предметним улицама. Прибављање Решења којим се одобрава промена режима саобраћаја за време извођења радова. Решења којим се одобрава раскопавање јавне површине и сл. Трошкови свих пријава и захтева.
Предпостављена вредност припремних радова 3% од инвестиционе вредности објекта.</t>
  </si>
  <si>
    <t xml:space="preserve">пауш</t>
  </si>
  <si>
    <t xml:space="preserve">x</t>
  </si>
  <si>
    <t xml:space="preserve">=</t>
  </si>
  <si>
    <t xml:space="preserve">din</t>
  </si>
  <si>
    <t xml:space="preserve">Σ ПРИПРЕМНИХ РАДОВА:</t>
  </si>
  <si>
    <t xml:space="preserve">I</t>
  </si>
  <si>
    <t xml:space="preserve">Земљани радови:</t>
  </si>
  <si>
    <r>
      <rPr>
        <sz val="10"/>
        <rFont val="Times New Roman"/>
        <family val="1"/>
        <charset val="1"/>
      </rPr>
      <t xml:space="preserve">Ископ рова у земљи III и IV категорије, са истовременим одбацивањем ископане земље на једну страну рова на одстојању које је довољно за безбедно одржавање страница рова у димензијама и нагибима као у цртежима. 
Ископ се по правилу изводи ручно само непосредно уз изведене објекте у паралелном вођењу са постојећим подземним објектима или на местима укрштања са њима као мера сигурности од њиховог оштећења односно на деоницама трасе на којима није могућа примена било какве механизације (велики нагиби, сужен фронт рада и друго). У свим другим ситуацијама ископ се има изводити машинским путем осим ако надзорни орган то изричито не нареди или се са предлогом извођача посебно не сагласи.
Мерење извршених количина врши се у самониклом стању до нагиба линија и кота. 
Обрачун количина ископа врши се по m</t>
    </r>
    <r>
      <rPr>
        <vertAlign val="superscript"/>
        <sz val="10"/>
        <rFont val="Times New Roman"/>
        <family val="1"/>
        <charset val="1"/>
      </rPr>
      <t xml:space="preserve">3</t>
    </r>
    <r>
      <rPr>
        <sz val="10"/>
        <rFont val="Times New Roman"/>
        <family val="1"/>
        <charset val="1"/>
      </rPr>
      <t xml:space="preserve"> извршеног ископа у самониклом стању.</t>
    </r>
  </si>
  <si>
    <t xml:space="preserve">*машински </t>
  </si>
  <si>
    <r>
      <rPr>
        <sz val="8"/>
        <rFont val="Times New Roman"/>
        <family val="1"/>
        <charset val="1"/>
      </rPr>
      <t xml:space="preserve">m</t>
    </r>
    <r>
      <rPr>
        <vertAlign val="superscript"/>
        <sz val="8"/>
        <rFont val="Times New Roman"/>
        <family val="1"/>
        <charset val="1"/>
      </rPr>
      <t xml:space="preserve">3</t>
    </r>
  </si>
  <si>
    <t xml:space="preserve">*ручно </t>
  </si>
  <si>
    <r>
      <rPr>
        <sz val="10"/>
        <rFont val="Times New Roman"/>
        <family val="1"/>
        <charset val="1"/>
      </rPr>
      <t xml:space="preserve">Pазупирање рова и радних јама у циљу осигурања страница, у којима се обавља ископ, монтажа цеви, фазонских комада, арматуре и шахтова, врши ће се изградњом подграде (систем оплата и разупирача од дрвета или готови монтажни системи оплата) која преузима оптерећење тла и спречава урушавање нестабилног тла у циљу заштите радника, радова и средстава рада. Разупирање рова се врши од горње ивице рова до тражене дубине. Ризик од штета или несрећа на раду због неадекватног осигурања рова, ризик је извођача.
Ценом је обухваћена монтажа и демонтажа подграде, избацивање оплате из рова, транспорт за на то одређено место као и сав потребан рад и материјал. 
Обрачун површина разупирања врши се по m</t>
    </r>
    <r>
      <rPr>
        <vertAlign val="superscript"/>
        <sz val="10"/>
        <rFont val="Times New Roman"/>
        <family val="1"/>
        <charset val="1"/>
      </rPr>
      <t xml:space="preserve">2</t>
    </r>
    <r>
      <rPr>
        <sz val="10"/>
        <rFont val="Times New Roman"/>
        <family val="1"/>
        <charset val="1"/>
      </rPr>
      <t xml:space="preserve"> стварно разупрте површине рова.</t>
    </r>
  </si>
  <si>
    <r>
      <rPr>
        <sz val="8"/>
        <rFont val="Times New Roman"/>
        <family val="1"/>
        <charset val="1"/>
      </rPr>
      <t xml:space="preserve">m</t>
    </r>
    <r>
      <rPr>
        <vertAlign val="superscript"/>
        <sz val="8"/>
        <rFont val="Times New Roman"/>
        <family val="1"/>
        <charset val="1"/>
      </rPr>
      <t xml:space="preserve">2</t>
    </r>
  </si>
  <si>
    <t xml:space="preserve">Одводњавање и исушивање рова, односно темељних јама, врши ће се на фронту рада одговарајућим преносним или стационарним пумпама било да су у питању подземне, атмосферске или воде другог порекла.  У циљу осигурања рова извођач је обавезан да врши одводњавање ровова, односно темељних јама. 
Обрачун одводњавања и исушивања врши се по радном сату пумпе.</t>
  </si>
  <si>
    <t xml:space="preserve">час</t>
  </si>
  <si>
    <r>
      <rPr>
        <sz val="10"/>
        <rFont val="Times New Roman"/>
        <family val="1"/>
        <charset val="1"/>
      </rPr>
      <t xml:space="preserve">Планирање дна ровова извршити по завршеном ископу и разупирању рова. Планирање дна рова обухвата планирање равног /косог терена са тачношћу од ±3cm са просечним откопом 0,05m</t>
    </r>
    <r>
      <rPr>
        <vertAlign val="superscript"/>
        <sz val="10"/>
        <rFont val="Times New Roman"/>
        <family val="1"/>
        <charset val="1"/>
      </rPr>
      <t xml:space="preserve">3</t>
    </r>
    <r>
      <rPr>
        <sz val="10"/>
        <rFont val="Times New Roman"/>
        <family val="1"/>
        <charset val="1"/>
      </rPr>
      <t xml:space="preserve">/m</t>
    </r>
    <r>
      <rPr>
        <vertAlign val="superscript"/>
        <sz val="10"/>
        <rFont val="Times New Roman"/>
        <family val="1"/>
        <charset val="1"/>
      </rPr>
      <t xml:space="preserve">2</t>
    </r>
    <r>
      <rPr>
        <sz val="10"/>
        <rFont val="Times New Roman"/>
        <family val="1"/>
        <charset val="1"/>
      </rPr>
      <t xml:space="preserve">, и одвозом сувишног материјала на даљину од 50m земљишта одговарајуће категорије. 
Мерење и обрачун планирања дна рова врши се по m</t>
    </r>
    <r>
      <rPr>
        <vertAlign val="superscript"/>
        <sz val="10"/>
        <rFont val="Times New Roman"/>
        <family val="1"/>
        <charset val="1"/>
      </rPr>
      <t xml:space="preserve">2</t>
    </r>
    <r>
      <rPr>
        <sz val="10"/>
        <rFont val="Times New Roman"/>
        <family val="1"/>
        <charset val="1"/>
      </rPr>
      <t xml:space="preserve"> испланиране површине.</t>
    </r>
  </si>
  <si>
    <r>
      <rPr>
        <sz val="10"/>
        <rFont val="Times New Roman"/>
        <family val="1"/>
        <charset val="1"/>
      </rPr>
      <t xml:space="preserve">Набавка, транспорт и уградња песка у ров по целој ширини рова са потребним збијањем и обезбеђењем пројектованих нагиба дна рова, укључив и затрпавање истим материјалом до нивоа од min 10cm изнад темена положене цеви са потребним подбијањем и набијањем материјала до постизања потребне збијености од 95% маx. збијености одређене стандардним Прокторовим опитом MS&gt;40MPa. Насипање подразумева материјал довезен на градилиште. 
Мерење и обрачун насутог материјала вршиће се по m</t>
    </r>
    <r>
      <rPr>
        <vertAlign val="superscript"/>
        <sz val="10"/>
        <rFont val="Times New Roman"/>
        <family val="1"/>
        <charset val="1"/>
      </rPr>
      <t xml:space="preserve">3</t>
    </r>
    <r>
      <rPr>
        <sz val="10"/>
        <rFont val="Times New Roman"/>
        <family val="1"/>
        <charset val="1"/>
      </rPr>
      <t xml:space="preserve"> запремине засутог простора.</t>
    </r>
  </si>
  <si>
    <r>
      <rPr>
        <sz val="10"/>
        <rFont val="Times New Roman"/>
        <family val="1"/>
        <charset val="1"/>
      </rPr>
      <t xml:space="preserve">Набавка, транспорт и уградња - затрпавање ровова шљунком . Сва насипања морају бити изведена до линија кота и нагиба као на цртежима, у слојевима до 30cm,  уз примену ручног и машинског рада до постизања потребне збијености од 95% маx. збијености одређене стандардним Прокторовим опитом MS&gt;40MPa. Насипање подразумева материјал довезен на градилиште. 
Мерење и обрачун насутог материјала вршиће се по m</t>
    </r>
    <r>
      <rPr>
        <vertAlign val="superscript"/>
        <sz val="10"/>
        <rFont val="Times New Roman"/>
        <family val="1"/>
        <charset val="1"/>
      </rPr>
      <t xml:space="preserve">3</t>
    </r>
    <r>
      <rPr>
        <sz val="10"/>
        <rFont val="Times New Roman"/>
        <family val="1"/>
        <charset val="1"/>
      </rPr>
      <t xml:space="preserve"> запремине засутог простора.</t>
    </r>
  </si>
  <si>
    <r>
      <rPr>
        <sz val="10"/>
        <rFont val="Times New Roman"/>
        <family val="1"/>
        <charset val="1"/>
      </rPr>
      <t xml:space="preserve">Одвоз ископане земље на даљину до 5 km у сталну или привремену депонију подесним транспортним средствима, истовар киповањем, планирање материјала и уређење депоније подесном грађ. машином. Мерење се врши према одстојању које прелазе транспортна превозна средства од места утовара до места истовара (један правац). У обзир се узима ископана количина материјала у самониклом стању. Обрачун по m</t>
    </r>
    <r>
      <rPr>
        <vertAlign val="superscript"/>
        <sz val="10"/>
        <rFont val="Times New Roman"/>
        <family val="1"/>
        <charset val="1"/>
      </rPr>
      <t xml:space="preserve">3</t>
    </r>
    <r>
      <rPr>
        <sz val="10"/>
        <rFont val="Times New Roman"/>
        <family val="1"/>
        <charset val="1"/>
      </rPr>
      <t xml:space="preserve">.</t>
    </r>
  </si>
  <si>
    <t xml:space="preserve">Ʃ ЗЕМЉАНИХ РАДОВА :</t>
  </si>
  <si>
    <t xml:space="preserve">II</t>
  </si>
  <si>
    <t xml:space="preserve">Бетонски радови:</t>
  </si>
  <si>
    <t xml:space="preserve">Набавка потребног материјала и израд бетонских анкер блокова и ослонаца од бетона МБ20. Обрачун по м³ уграђеног бетона.</t>
  </si>
  <si>
    <t xml:space="preserve">Набавка потребног материјала и израду шахтова . Раде се зидови, горња и доња плоча шахтова (д=20цм) од бетона C25/30 у свему према детаљима датим у пројекту и упутству надзорног органа.
У цену урачунати и потребну оплату, арматуру, уградњу арматуре и израду подлоге од набијеног шљунка, као и набавку, транспорт и неговање бетона.
Обрачун по м³ уграђеног бетона.</t>
  </si>
  <si>
    <t xml:space="preserve">Ʃ БЕТОНСКИХ РАДОВА :</t>
  </si>
  <si>
    <t xml:space="preserve">III</t>
  </si>
  <si>
    <t xml:space="preserve">Набавно - монтажни радови:</t>
  </si>
  <si>
    <r>
      <rPr>
        <strike val="true"/>
        <sz val="10"/>
        <rFont val="Times New Roman"/>
        <family val="1"/>
        <charset val="1"/>
      </rPr>
      <t xml:space="preserve">Набавка, транспорт и</t>
    </r>
    <r>
      <rPr>
        <sz val="10"/>
        <rFont val="Times New Roman"/>
        <family val="1"/>
        <charset val="1"/>
      </rPr>
      <t xml:space="preserve"> уградња цеви:</t>
    </r>
  </si>
  <si>
    <t xml:space="preserve">PE DN 160mm, PN 10</t>
  </si>
  <si>
    <t xml:space="preserve">m'</t>
  </si>
  <si>
    <t xml:space="preserve">PE DN 90mm, PN 10</t>
  </si>
  <si>
    <t xml:space="preserve">PE DN 32mm, PN 10</t>
  </si>
  <si>
    <t xml:space="preserve">PE DN 25mm, PN 10</t>
  </si>
  <si>
    <r>
      <rPr>
        <strike val="true"/>
        <sz val="10"/>
        <rFont val="Times New Roman"/>
        <family val="1"/>
        <charset val="1"/>
      </rPr>
      <t xml:space="preserve">Наб., трансп. и уградња</t>
    </r>
    <r>
      <rPr>
        <sz val="10"/>
        <rFont val="Times New Roman"/>
        <family val="1"/>
        <charset val="1"/>
      </rPr>
      <t xml:space="preserve"> фаз. комада и армaт., PN 10:</t>
    </r>
  </si>
  <si>
    <t xml:space="preserve">T  DN150/DN100</t>
  </si>
  <si>
    <t xml:space="preserve">ком</t>
  </si>
  <si>
    <t xml:space="preserve">PZ DN 150</t>
  </si>
  <si>
    <t xml:space="preserve">PZ DN 100</t>
  </si>
  <si>
    <t xml:space="preserve">PZ DN 80 UG</t>
  </si>
  <si>
    <t xml:space="preserve">E spojka DN 150</t>
  </si>
  <si>
    <t xml:space="preserve">E spojka  DN 100</t>
  </si>
  <si>
    <t xml:space="preserve">N komad DN 80</t>
  </si>
  <si>
    <t xml:space="preserve">NPH</t>
  </si>
  <si>
    <t xml:space="preserve">Заштитна капа вентила</t>
  </si>
  <si>
    <t xml:space="preserve">PE EF T komad DN160/90</t>
  </si>
  <si>
    <t xml:space="preserve">PE EF spojka DN 32</t>
  </si>
  <si>
    <t xml:space="preserve">PE EF spojka DN 90</t>
  </si>
  <si>
    <t xml:space="preserve">PE EF spojka DN 110</t>
  </si>
  <si>
    <t xml:space="preserve">PE EF spojka DN 160</t>
  </si>
  <si>
    <t xml:space="preserve">tuljak sa prirubnicom DN 90</t>
  </si>
  <si>
    <t xml:space="preserve">PE EF Redukciona spojnica OD 32/OD 25</t>
  </si>
  <si>
    <t xml:space="preserve">PE седло са интегрисаним ножем DN160/90</t>
  </si>
  <si>
    <t xml:space="preserve">PE седло са интегрисаним ножем DN160/63</t>
  </si>
  <si>
    <t xml:space="preserve">PE седло са интегрисаним ножем DN160/32</t>
  </si>
  <si>
    <t xml:space="preserve">Ʃ МОНТАЖНИХ РАДОВА :</t>
  </si>
  <si>
    <t xml:space="preserve">IV</t>
  </si>
  <si>
    <t xml:space="preserve">Остали радови:</t>
  </si>
  <si>
    <t xml:space="preserve">Превезивање новопројектованог цевовода на постојећу водоводну мрежу.  
Ценом обухватити све припремне радње на омогућавану растављања постојеће прирубничке и друге везе, штемовање и крпљење отвора око цеви, сечење и равнање цеви по мери, украјање, чишћење цеви и простора око цеви и остваривање превезивања. Уградња фазонских комада се не обрачунава овом позицијом.
Обрачун паушално по комплету оствареног прикључка.</t>
  </si>
  <si>
    <t xml:space="preserve">Превезивање цеви PEØ160 na PEØ110</t>
  </si>
  <si>
    <t xml:space="preserve">Обележавање трасе</t>
  </si>
  <si>
    <t xml:space="preserve">сигнална трака за обележавање цевовода у рову</t>
  </si>
  <si>
    <t xml:space="preserve">Хидр. испит., дезинф., физ.-хем. и бакт. анализа са давањем атеста.</t>
  </si>
  <si>
    <t xml:space="preserve">Геодетско мерење и обележавање елемената објеката. Снимање изведеног стања објекта. 
Обезбеђење потврде од стране РГЗ-а да је објекат спроведен кроз операт.</t>
  </si>
  <si>
    <t xml:space="preserve">Ʃ ОСТАЛИХ РАДОВА :</t>
  </si>
  <si>
    <t xml:space="preserve">V</t>
  </si>
  <si>
    <t xml:space="preserve">Непредвиђени радови:</t>
  </si>
  <si>
    <t xml:space="preserve">Овом позицијом се обезбеђују додатна новчана средства у висини 5% од укупне цене извођења радова по предрачунима од II до V за непредвиђене радове с обзиром на непотпун и непрецизан катастар подземних уличних инсталација.</t>
  </si>
  <si>
    <t xml:space="preserve">Σ НЕПРЕДВИЂЕНИХ РАДОВА :</t>
  </si>
  <si>
    <t xml:space="preserve">ПРЕДМЕР УКУПНО:</t>
  </si>
  <si>
    <t xml:space="preserve">СВЕГА:</t>
  </si>
  <si>
    <t xml:space="preserve">ПДВ 20%</t>
  </si>
  <si>
    <t xml:space="preserve">УКУПНО:</t>
  </si>
  <si>
    <t xml:space="preserve">Rok izvršenja radova: _______________kalendarskih dana od dana uvođenja izvođača radova u posao</t>
  </si>
  <si>
    <t xml:space="preserve">Спецификација водоводног материјала</t>
  </si>
  <si>
    <t xml:space="preserve">Сигнална трака за обележавање цевовода у рову</t>
  </si>
  <si>
    <t xml:space="preserve">Таблице за означавање арматуре</t>
  </si>
  <si>
    <t xml:space="preserve">насипање шљунком</t>
  </si>
  <si>
    <r>
      <rPr>
        <sz val="10"/>
        <color rgb="FF000000"/>
        <rFont val="Times New Roman"/>
        <family val="1"/>
        <charset val="1"/>
      </rPr>
      <t xml:space="preserve">m</t>
    </r>
    <r>
      <rPr>
        <vertAlign val="superscript"/>
        <sz val="10"/>
        <color rgb="FF000000"/>
        <rFont val="Times New Roman"/>
        <family val="1"/>
        <charset val="1"/>
      </rPr>
      <t xml:space="preserve">3</t>
    </r>
  </si>
  <si>
    <t xml:space="preserve">песак</t>
  </si>
  <si>
    <t xml:space="preserve">Израда анкер блокова</t>
  </si>
  <si>
    <t xml:space="preserve">Одговорни пројектант:</t>
  </si>
  <si>
    <t xml:space="preserve">Марко Марсенић, дипл.инж.грађ. 
лиценца бр.  313 N 553 14</t>
  </si>
</sst>
</file>

<file path=xl/styles.xml><?xml version="1.0" encoding="utf-8"?>
<styleSheet xmlns="http://schemas.openxmlformats.org/spreadsheetml/2006/main">
  <numFmts count="6">
    <numFmt numFmtId="164" formatCode="General"/>
    <numFmt numFmtId="165" formatCode="#,##0.00"/>
    <numFmt numFmtId="166" formatCode="0.00"/>
    <numFmt numFmtId="167" formatCode="#\ ##0.00"/>
    <numFmt numFmtId="168" formatCode="_-* #,##0.00\ _D_i_n_._-;\-* #,##0.00\ _D_i_n_._-;_-* \-??\ _D_i_n_._-;_-@_-"/>
    <numFmt numFmtId="169" formatCode="General"/>
  </numFmts>
  <fonts count="27">
    <font>
      <sz val="10"/>
      <color rgb="FF000000"/>
      <name val="Arial"/>
      <family val="0"/>
      <charset val="238"/>
    </font>
    <font>
      <sz val="10"/>
      <name val="Arial"/>
      <family val="0"/>
    </font>
    <font>
      <sz val="10"/>
      <name val="Arial"/>
      <family val="0"/>
    </font>
    <font>
      <sz val="10"/>
      <name val="Arial"/>
      <family val="0"/>
    </font>
    <font>
      <sz val="10"/>
      <name val="Arial"/>
      <family val="2"/>
      <charset val="1"/>
    </font>
    <font>
      <sz val="11"/>
      <color rgb="FF000000"/>
      <name val="Arial"/>
      <family val="2"/>
      <charset val="1"/>
    </font>
    <font>
      <sz val="10"/>
      <color rgb="FF000000"/>
      <name val="Times New Roman"/>
      <family val="1"/>
      <charset val="1"/>
    </font>
    <font>
      <sz val="10"/>
      <name val="Times New Roman"/>
      <family val="1"/>
      <charset val="1"/>
    </font>
    <font>
      <sz val="10"/>
      <color rgb="FFFF0000"/>
      <name val="Times New Roman"/>
      <family val="1"/>
      <charset val="1"/>
    </font>
    <font>
      <sz val="8"/>
      <color rgb="FFFF0000"/>
      <name val="Times New Roman"/>
      <family val="1"/>
      <charset val="1"/>
    </font>
    <font>
      <b val="true"/>
      <sz val="10"/>
      <color rgb="FFFF0000"/>
      <name val="Times New Roman"/>
      <family val="1"/>
      <charset val="1"/>
    </font>
    <font>
      <b val="true"/>
      <sz val="8"/>
      <color rgb="FFFF0000"/>
      <name val="Times New Roman"/>
      <family val="1"/>
      <charset val="1"/>
    </font>
    <font>
      <b val="true"/>
      <sz val="10"/>
      <name val="Times New Roman"/>
      <family val="1"/>
      <charset val="1"/>
    </font>
    <font>
      <sz val="8"/>
      <name val="Times New Roman"/>
      <family val="1"/>
      <charset val="1"/>
    </font>
    <font>
      <b val="true"/>
      <sz val="8"/>
      <name val="Times New Roman"/>
      <family val="1"/>
      <charset val="1"/>
    </font>
    <font>
      <vertAlign val="superscript"/>
      <sz val="10"/>
      <name val="Times New Roman"/>
      <family val="1"/>
      <charset val="1"/>
    </font>
    <font>
      <vertAlign val="superscript"/>
      <sz val="8"/>
      <name val="Times New Roman"/>
      <family val="1"/>
      <charset val="1"/>
    </font>
    <font>
      <b val="true"/>
      <i val="true"/>
      <sz val="8"/>
      <name val="Times New Roman"/>
      <family val="1"/>
      <charset val="1"/>
    </font>
    <font>
      <b val="true"/>
      <i val="true"/>
      <sz val="8"/>
      <color rgb="FFFF0000"/>
      <name val="Times New Roman"/>
      <family val="1"/>
      <charset val="1"/>
    </font>
    <font>
      <strike val="true"/>
      <sz val="10"/>
      <name val="Times New Roman"/>
      <family val="1"/>
      <charset val="1"/>
    </font>
    <font>
      <sz val="9.5"/>
      <name val="Times New Roman"/>
      <family val="1"/>
      <charset val="1"/>
    </font>
    <font>
      <sz val="11"/>
      <name val="Times New Roman"/>
      <family val="1"/>
      <charset val="1"/>
    </font>
    <font>
      <sz val="11"/>
      <color rgb="FFFF0000"/>
      <name val="Times New Roman"/>
      <family val="1"/>
      <charset val="1"/>
    </font>
    <font>
      <sz val="12"/>
      <color rgb="FF000000"/>
      <name val="Times New Roman"/>
      <family val="1"/>
      <charset val="1"/>
    </font>
    <font>
      <b val="true"/>
      <sz val="12"/>
      <color rgb="FF000000"/>
      <name val="Times New Roman"/>
      <family val="1"/>
      <charset val="1"/>
    </font>
    <font>
      <vertAlign val="superscript"/>
      <sz val="10"/>
      <color rgb="FF000000"/>
      <name val="Times New Roman"/>
      <family val="1"/>
      <charset val="1"/>
    </font>
    <font>
      <sz val="12"/>
      <name val="Times New Roman"/>
      <family val="1"/>
      <charset val="1"/>
    </font>
  </fonts>
  <fills count="2">
    <fill>
      <patternFill patternType="none"/>
    </fill>
    <fill>
      <patternFill patternType="gray125"/>
    </fill>
  </fills>
  <borders count="15">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bottom style="thick"/>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right style="medium"/>
      <top style="medium"/>
      <bottom style="medium"/>
      <diagonal/>
    </border>
    <border diagonalUp="false" diagonalDown="false">
      <left/>
      <right/>
      <top/>
      <bottom style="dotted"/>
      <diagonal/>
    </border>
    <border diagonalUp="false" diagonalDown="false">
      <left/>
      <right/>
      <top/>
      <bottom style="thin"/>
      <diagonal/>
    </border>
    <border diagonalUp="false" diagonalDown="false">
      <left/>
      <right/>
      <top style="dotted"/>
      <bottom style="thin"/>
      <diagonal/>
    </border>
    <border diagonalUp="false" diagonalDown="false">
      <left/>
      <right/>
      <top style="dotted"/>
      <bottom style="dotted"/>
      <diagonal/>
    </border>
    <border diagonalUp="false" diagonalDown="false">
      <left/>
      <right/>
      <top style="thin"/>
      <bottom style="thin"/>
      <diagonal/>
    </border>
    <border diagonalUp="false" diagonalDown="false">
      <left/>
      <right/>
      <top/>
      <bottom style="medium"/>
      <diagonal/>
    </border>
    <border diagonalUp="false" diagonalDown="false">
      <left style="thin"/>
      <right/>
      <top style="thin"/>
      <bottom style="thin"/>
      <diagonal/>
    </border>
    <border diagonalUp="false" diagonalDown="false">
      <left/>
      <right style="thin"/>
      <top style="thin"/>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21">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center" vertical="bottom" textRotation="0" wrapText="true" indent="0" shrinkToFit="false"/>
      <protection locked="true" hidden="false"/>
    </xf>
    <xf numFmtId="165" fontId="6" fillId="0" borderId="1" xfId="0" applyFont="true" applyBorder="true" applyAlignment="true" applyProtection="false">
      <alignment horizontal="center" vertical="bottom" textRotation="0" wrapText="true" indent="0" shrinkToFit="false"/>
      <protection locked="true" hidden="false"/>
    </xf>
    <xf numFmtId="165" fontId="6" fillId="0" borderId="1" xfId="0" applyFont="true" applyBorder="true" applyAlignment="true" applyProtection="false">
      <alignment horizontal="center" vertical="bottom" textRotation="0" wrapText="false" indent="0" shrinkToFit="false"/>
      <protection locked="true" hidden="false"/>
    </xf>
    <xf numFmtId="164" fontId="6" fillId="0" borderId="1" xfId="0" applyFont="true" applyBorder="true" applyAlignment="true" applyProtection="false">
      <alignment horizontal="center" vertical="center" textRotation="0" wrapText="true" indent="0" shrinkToFit="false"/>
      <protection locked="true" hidden="false"/>
    </xf>
    <xf numFmtId="165" fontId="6" fillId="0" borderId="1" xfId="0" applyFont="true" applyBorder="true" applyAlignment="true" applyProtection="false">
      <alignment horizontal="center" vertical="center" textRotation="0" wrapText="true" indent="0" shrinkToFit="false"/>
      <protection locked="true" hidden="false"/>
    </xf>
    <xf numFmtId="164" fontId="6" fillId="0" borderId="1" xfId="0" applyFont="true" applyBorder="true" applyAlignment="true" applyProtection="false">
      <alignment horizontal="center" vertical="center" textRotation="0" wrapText="false" indent="0" shrinkToFit="false"/>
      <protection locked="true" hidden="false"/>
    </xf>
    <xf numFmtId="164" fontId="6" fillId="0" borderId="0" xfId="0" applyFont="true" applyBorder="false" applyAlignment="true" applyProtection="false">
      <alignment horizontal="center" vertical="bottom" textRotation="0" wrapText="false" indent="0" shrinkToFit="false"/>
      <protection locked="true" hidden="false"/>
    </xf>
    <xf numFmtId="164" fontId="6" fillId="0" borderId="1" xfId="0" applyFont="true" applyBorder="true" applyAlignment="fals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center" vertical="bottom" textRotation="0" wrapText="false" indent="0" shrinkToFit="false"/>
      <protection locked="true" hidden="false"/>
    </xf>
    <xf numFmtId="164" fontId="6" fillId="0" borderId="1" xfId="0" applyFont="true" applyBorder="true" applyAlignment="true" applyProtection="false">
      <alignment horizontal="general" vertical="bottom" textRotation="0" wrapText="true" indent="0" shrinkToFit="false"/>
      <protection locked="true" hidden="false"/>
    </xf>
    <xf numFmtId="164" fontId="7" fillId="0"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top" textRotation="0" wrapText="false" indent="0" shrinkToFit="false"/>
      <protection locked="true" hidden="false"/>
    </xf>
    <xf numFmtId="164" fontId="9" fillId="0" borderId="0" xfId="0" applyFont="true" applyBorder="false" applyAlignment="true" applyProtection="false">
      <alignment horizontal="center" vertical="center" textRotation="0" wrapText="false" indent="0" shrinkToFit="false"/>
      <protection locked="true" hidden="false"/>
    </xf>
    <xf numFmtId="165" fontId="8" fillId="0"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5" fontId="8" fillId="0" borderId="0" xfId="0" applyFont="true" applyBorder="false" applyAlignment="true" applyProtection="false">
      <alignment horizontal="center" vertical="bottom" textRotation="0" wrapText="false" indent="0" shrinkToFit="false"/>
      <protection locked="true" hidden="false"/>
    </xf>
    <xf numFmtId="165" fontId="7" fillId="0"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top" textRotation="0" wrapText="true" indent="0" shrinkToFit="false"/>
      <protection locked="true" hidden="false"/>
    </xf>
    <xf numFmtId="164" fontId="9" fillId="0" borderId="0" xfId="0" applyFont="true" applyBorder="false" applyAlignment="true" applyProtection="false">
      <alignment horizontal="center" vertical="center" textRotation="0" wrapText="true" indent="0" shrinkToFit="false"/>
      <protection locked="true" hidden="false"/>
    </xf>
    <xf numFmtId="165" fontId="8" fillId="0" borderId="0" xfId="0" applyFont="true" applyBorder="false" applyAlignment="true" applyProtection="false">
      <alignment horizontal="right" vertical="center" textRotation="0" wrapText="true" indent="0" shrinkToFit="false"/>
      <protection locked="true" hidden="false"/>
    </xf>
    <xf numFmtId="165" fontId="8" fillId="0" borderId="0" xfId="0" applyFont="true" applyBorder="fals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general" vertical="center" textRotation="0" wrapText="true" indent="0" shrinkToFit="false"/>
      <protection locked="true" hidden="false"/>
    </xf>
    <xf numFmtId="164" fontId="10" fillId="0" borderId="0" xfId="0" applyFont="true" applyBorder="false" applyAlignment="true" applyProtection="false">
      <alignment horizontal="left" vertical="top" textRotation="0" wrapText="true" indent="0" shrinkToFit="false"/>
      <protection locked="true" hidden="false"/>
    </xf>
    <xf numFmtId="164" fontId="11" fillId="0" borderId="0" xfId="0" applyFont="true" applyBorder="false" applyAlignment="true" applyProtection="false">
      <alignment horizontal="center" vertical="center" textRotation="0" wrapText="true" indent="0" shrinkToFit="false"/>
      <protection locked="true" hidden="false"/>
    </xf>
    <xf numFmtId="165" fontId="10" fillId="0" borderId="0" xfId="0" applyFont="true" applyBorder="false" applyAlignment="true" applyProtection="false">
      <alignment horizontal="left" vertical="center" textRotation="0" wrapText="true" indent="0" shrinkToFit="false"/>
      <protection locked="true" hidden="false"/>
    </xf>
    <xf numFmtId="164" fontId="10" fillId="0" borderId="0" xfId="0" applyFont="true" applyBorder="false" applyAlignment="true" applyProtection="false">
      <alignment horizontal="left" vertical="center" textRotation="0" wrapText="true" indent="0" shrinkToFit="false"/>
      <protection locked="true" hidden="false"/>
    </xf>
    <xf numFmtId="164" fontId="7" fillId="0" borderId="1" xfId="0" applyFont="true" applyBorder="true" applyAlignment="true" applyProtection="false">
      <alignment horizontal="center" vertical="center" textRotation="0" wrapText="false" indent="0" shrinkToFit="false"/>
      <protection locked="true" hidden="false"/>
    </xf>
    <xf numFmtId="164" fontId="12" fillId="0" borderId="1" xfId="0" applyFont="true" applyBorder="true" applyAlignment="true" applyProtection="false">
      <alignment horizontal="center" vertical="center" textRotation="0" wrapText="false" indent="0" shrinkToFit="false"/>
      <protection locked="true" hidden="false"/>
    </xf>
    <xf numFmtId="164" fontId="7" fillId="0" borderId="1" xfId="0" applyFont="true" applyBorder="true" applyAlignment="true" applyProtection="false">
      <alignment horizontal="right" vertical="center" textRotation="0" wrapText="false" indent="0" shrinkToFit="false"/>
      <protection locked="true" hidden="false"/>
    </xf>
    <xf numFmtId="164" fontId="13" fillId="0" borderId="1" xfId="0" applyFont="true" applyBorder="true" applyAlignment="true" applyProtection="false">
      <alignment horizontal="center" vertical="center" textRotation="0" wrapText="false" indent="0" shrinkToFit="false"/>
      <protection locked="true" hidden="false"/>
    </xf>
    <xf numFmtId="164" fontId="12" fillId="0" borderId="1" xfId="0" applyFont="true" applyBorder="true" applyAlignment="true" applyProtection="false">
      <alignment horizontal="center" vertical="bottom" textRotation="0" wrapText="false" indent="0" shrinkToFit="false"/>
      <protection locked="true" hidden="false"/>
    </xf>
    <xf numFmtId="164" fontId="7" fillId="0" borderId="1" xfId="0" applyFont="true" applyBorder="true" applyAlignment="true" applyProtection="false">
      <alignment horizontal="right" vertical="bottom" textRotation="0" wrapText="false" indent="0" shrinkToFit="false"/>
      <protection locked="true" hidden="false"/>
    </xf>
    <xf numFmtId="164" fontId="9" fillId="0" borderId="1" xfId="0" applyFont="true" applyBorder="true" applyAlignment="true" applyProtection="false">
      <alignment horizontal="center" vertical="center" textRotation="0" wrapText="false" indent="0" shrinkToFit="false"/>
      <protection locked="true" hidden="false"/>
    </xf>
    <xf numFmtId="164" fontId="12" fillId="0" borderId="2" xfId="0" applyFont="true" applyBorder="true" applyAlignment="true" applyProtection="false">
      <alignment horizontal="center" vertical="bottom" textRotation="0" wrapText="false" indent="0" shrinkToFit="false"/>
      <protection locked="true" hidden="false"/>
    </xf>
    <xf numFmtId="164" fontId="12" fillId="0" borderId="3" xfId="0" applyFont="true" applyBorder="true" applyAlignment="true" applyProtection="false">
      <alignment horizontal="center" vertical="center" textRotation="0" wrapText="false" indent="0" shrinkToFit="false"/>
      <protection locked="true" hidden="false"/>
    </xf>
    <xf numFmtId="164" fontId="7" fillId="0" borderId="3" xfId="0" applyFont="true" applyBorder="tru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5" fontId="7" fillId="0" borderId="3" xfId="0" applyFont="true" applyBorder="tru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4" fontId="7" fillId="0" borderId="3" xfId="0" applyFont="true" applyBorder="true" applyAlignment="true" applyProtection="false">
      <alignment horizontal="center" vertical="center" textRotation="0" wrapText="true" indent="0" shrinkToFit="false"/>
      <protection locked="true" hidden="false"/>
    </xf>
    <xf numFmtId="164" fontId="12" fillId="0" borderId="0" xfId="0" applyFont="true" applyBorder="false" applyAlignment="true" applyProtection="false">
      <alignment horizontal="right" vertical="top" textRotation="0" wrapText="false" indent="0" shrinkToFit="false"/>
      <protection locked="true" hidden="false"/>
    </xf>
    <xf numFmtId="164" fontId="12" fillId="0" borderId="0" xfId="0" applyFont="true" applyBorder="false" applyAlignment="true" applyProtection="false">
      <alignment horizontal="general" vertical="top"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5" fontId="7" fillId="0" borderId="0" xfId="0" applyFont="true" applyBorder="false" applyAlignment="true" applyProtection="false">
      <alignment horizontal="right" vertical="bottom" textRotation="0" wrapText="false" indent="0" shrinkToFit="false"/>
      <protection locked="true" hidden="false"/>
    </xf>
    <xf numFmtId="165" fontId="13" fillId="0" borderId="0" xfId="0" applyFont="true" applyBorder="false" applyAlignment="true" applyProtection="false">
      <alignment horizontal="right" vertical="bottom" textRotation="0" wrapText="false" indent="0" shrinkToFit="false"/>
      <protection locked="true" hidden="false"/>
    </xf>
    <xf numFmtId="165" fontId="13" fillId="0" borderId="0" xfId="0" applyFont="true" applyBorder="false" applyAlignment="true" applyProtection="false">
      <alignment horizontal="center"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false" applyAlignment="true" applyProtection="false">
      <alignment horizontal="justify" vertical="top" textRotation="0" wrapText="true" indent="0" shrinkToFit="false"/>
      <protection locked="true" hidden="false"/>
    </xf>
    <xf numFmtId="166" fontId="13" fillId="0" borderId="0" xfId="0" applyFont="true" applyBorder="false" applyAlignment="true" applyProtection="false">
      <alignment horizontal="left"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8" fillId="0" borderId="5" xfId="23" applyFont="true" applyBorder="true" applyAlignment="true" applyProtection="false">
      <alignment horizontal="justify" vertical="top" textRotation="0" wrapText="true" indent="0" shrinkToFit="false"/>
      <protection locked="true" hidden="false"/>
    </xf>
    <xf numFmtId="164" fontId="13" fillId="0" borderId="5" xfId="0" applyFont="true" applyBorder="true" applyAlignment="true" applyProtection="false">
      <alignment horizontal="center" vertical="bottom" textRotation="0" wrapText="false" indent="0" shrinkToFit="false"/>
      <protection locked="true" hidden="false"/>
    </xf>
    <xf numFmtId="165" fontId="7" fillId="0" borderId="5" xfId="0" applyFont="true" applyBorder="true" applyAlignment="true" applyProtection="false">
      <alignment horizontal="right" vertical="bottom" textRotation="0" wrapText="false" indent="0" shrinkToFit="false"/>
      <protection locked="true" hidden="false"/>
    </xf>
    <xf numFmtId="165" fontId="13" fillId="0" borderId="5" xfId="0" applyFont="true" applyBorder="true" applyAlignment="true" applyProtection="false">
      <alignment horizontal="right" vertical="bottom" textRotation="0" wrapText="false" indent="0" shrinkToFit="false"/>
      <protection locked="true" hidden="false"/>
    </xf>
    <xf numFmtId="165" fontId="12" fillId="0" borderId="5" xfId="0" applyFont="true" applyBorder="true" applyAlignment="true" applyProtection="false">
      <alignment horizontal="right" vertical="center" textRotation="0" wrapText="false" indent="0" shrinkToFit="false"/>
      <protection locked="true" hidden="false"/>
    </xf>
    <xf numFmtId="165" fontId="12" fillId="0" borderId="5" xfId="0" applyFont="true" applyBorder="true" applyAlignment="true" applyProtection="false">
      <alignment horizontal="general" vertical="center" textRotation="0" wrapText="false" indent="0" shrinkToFit="false"/>
      <protection locked="true" hidden="false"/>
    </xf>
    <xf numFmtId="167" fontId="14" fillId="0" borderId="6" xfId="0" applyFont="true" applyBorder="true" applyAlignment="true" applyProtection="false">
      <alignment horizontal="left" vertical="center" textRotation="0" wrapText="false" indent="0" shrinkToFit="false"/>
      <protection locked="true" hidden="false"/>
    </xf>
    <xf numFmtId="164" fontId="12" fillId="0" borderId="0" xfId="0" applyFont="true" applyBorder="false" applyAlignment="true" applyProtection="false">
      <alignment horizontal="right" vertical="center" textRotation="0" wrapText="false" indent="0" shrinkToFit="false"/>
      <protection locked="true" hidden="false"/>
    </xf>
    <xf numFmtId="167" fontId="12" fillId="0" borderId="0" xfId="0" applyFont="true" applyBorder="false" applyAlignment="true" applyProtection="false">
      <alignment horizontal="left" vertical="top" textRotation="0" wrapText="true" indent="0" shrinkToFit="false"/>
      <protection locked="true" hidden="false"/>
    </xf>
    <xf numFmtId="167" fontId="14" fillId="0" borderId="0" xfId="0" applyFont="true" applyBorder="false" applyAlignment="true" applyProtection="false">
      <alignment horizontal="center" vertical="center" textRotation="0" wrapText="true" indent="0" shrinkToFit="false"/>
      <protection locked="true" hidden="false"/>
    </xf>
    <xf numFmtId="167" fontId="12" fillId="0" borderId="0" xfId="0" applyFont="true" applyBorder="false" applyAlignment="true" applyProtection="false">
      <alignment horizontal="left" vertical="center" textRotation="0" wrapText="true" indent="0" shrinkToFit="false"/>
      <protection locked="true" hidden="false"/>
    </xf>
    <xf numFmtId="165" fontId="14" fillId="0" borderId="0" xfId="0" applyFont="true" applyBorder="false" applyAlignment="true" applyProtection="false">
      <alignment horizontal="center" vertical="center" textRotation="0" wrapText="true" indent="0" shrinkToFit="false"/>
      <protection locked="true" hidden="false"/>
    </xf>
    <xf numFmtId="165" fontId="12" fillId="0" borderId="0" xfId="0" applyFont="true" applyBorder="false" applyAlignment="true" applyProtection="false">
      <alignment horizontal="right" vertical="center" textRotation="0" wrapText="false" indent="0" shrinkToFit="false"/>
      <protection locked="true" hidden="false"/>
    </xf>
    <xf numFmtId="165" fontId="14"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7" fillId="0" borderId="0" xfId="0" applyFont="true" applyBorder="false" applyAlignment="true" applyProtection="false">
      <alignment horizontal="right" vertical="center" textRotation="0" wrapText="tru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5" fontId="7" fillId="0" borderId="0" xfId="0" applyFont="true" applyBorder="false" applyAlignment="true" applyProtection="false">
      <alignment horizontal="right" vertical="center" textRotation="0" wrapText="true" indent="0" shrinkToFit="false"/>
      <protection locked="true" hidden="false"/>
    </xf>
    <xf numFmtId="165" fontId="13" fillId="0" borderId="0" xfId="0" applyFont="true" applyBorder="false" applyAlignment="true" applyProtection="false">
      <alignment horizontal="center" vertical="center" textRotation="0" wrapText="true" indent="0" shrinkToFit="false"/>
      <protection locked="true" hidden="false"/>
    </xf>
    <xf numFmtId="168" fontId="13" fillId="0" borderId="0" xfId="0" applyFont="true" applyBorder="false" applyAlignment="true" applyProtection="false">
      <alignment horizontal="center" vertical="center" textRotation="0" wrapText="false" indent="0" shrinkToFit="false"/>
      <protection locked="true" hidden="false"/>
    </xf>
    <xf numFmtId="164" fontId="7" fillId="0" borderId="0" xfId="0" applyFont="true" applyBorder="false" applyAlignment="true" applyProtection="false">
      <alignment horizontal="right" vertical="top" textRotation="0" wrapText="true" indent="0" shrinkToFit="false"/>
      <protection locked="true" hidden="false"/>
    </xf>
    <xf numFmtId="164" fontId="13" fillId="0" borderId="7" xfId="0" applyFont="true" applyBorder="true" applyAlignment="true" applyProtection="false">
      <alignment horizontal="center" vertical="center" textRotation="0" wrapText="true" indent="0" shrinkToFit="false"/>
      <protection locked="true" hidden="false"/>
    </xf>
    <xf numFmtId="165" fontId="7" fillId="0" borderId="7" xfId="0" applyFont="true" applyBorder="true" applyAlignment="true" applyProtection="false">
      <alignment horizontal="general" vertical="center" textRotation="0" wrapText="true" indent="0" shrinkToFit="false"/>
      <protection locked="true" hidden="false"/>
    </xf>
    <xf numFmtId="165" fontId="13" fillId="0" borderId="7" xfId="0" applyFont="true" applyBorder="true" applyAlignment="true" applyProtection="false">
      <alignment horizontal="center" vertical="center" textRotation="0" wrapText="false" indent="0" shrinkToFit="false"/>
      <protection locked="true" hidden="false"/>
    </xf>
    <xf numFmtId="165" fontId="7" fillId="0" borderId="7" xfId="0" applyFont="true" applyBorder="true" applyAlignment="true" applyProtection="false">
      <alignment horizontal="right" vertical="center" textRotation="0" wrapText="false" indent="0" shrinkToFit="false"/>
      <protection locked="true" hidden="false"/>
    </xf>
    <xf numFmtId="166" fontId="13" fillId="0" borderId="7" xfId="0" applyFont="true" applyBorder="true" applyAlignment="true" applyProtection="false">
      <alignment horizontal="center" vertical="center" textRotation="0" wrapText="false" indent="0" shrinkToFit="false"/>
      <protection locked="true" hidden="false"/>
    </xf>
    <xf numFmtId="164" fontId="7" fillId="0" borderId="8" xfId="0" applyFont="true" applyBorder="true" applyAlignment="true" applyProtection="false">
      <alignment horizontal="right" vertical="center" textRotation="0" wrapText="true" indent="0" shrinkToFit="false"/>
      <protection locked="true" hidden="false"/>
    </xf>
    <xf numFmtId="164" fontId="7" fillId="0" borderId="8" xfId="0" applyFont="true" applyBorder="true" applyAlignment="true" applyProtection="false">
      <alignment horizontal="right" vertical="top" textRotation="0" wrapText="true" indent="0" shrinkToFit="false"/>
      <protection locked="true" hidden="false"/>
    </xf>
    <xf numFmtId="164" fontId="13" fillId="0" borderId="9" xfId="0" applyFont="true" applyBorder="true" applyAlignment="true" applyProtection="false">
      <alignment horizontal="center" vertical="center" textRotation="0" wrapText="true" indent="0" shrinkToFit="false"/>
      <protection locked="true" hidden="false"/>
    </xf>
    <xf numFmtId="165" fontId="7" fillId="0" borderId="8" xfId="0" applyFont="true" applyBorder="true" applyAlignment="true" applyProtection="false">
      <alignment horizontal="general" vertical="center" textRotation="0" wrapText="true" indent="0" shrinkToFit="false"/>
      <protection locked="true" hidden="false"/>
    </xf>
    <xf numFmtId="165" fontId="13" fillId="0" borderId="9" xfId="0" applyFont="true" applyBorder="true" applyAlignment="true" applyProtection="false">
      <alignment horizontal="center" vertical="center" textRotation="0" wrapText="false" indent="0" shrinkToFit="false"/>
      <protection locked="true" hidden="false"/>
    </xf>
    <xf numFmtId="165" fontId="7" fillId="0" borderId="9" xfId="0" applyFont="true" applyBorder="true" applyAlignment="true" applyProtection="false">
      <alignment horizontal="right" vertical="center" textRotation="0" wrapText="false" indent="0" shrinkToFit="false"/>
      <protection locked="true" hidden="false"/>
    </xf>
    <xf numFmtId="166" fontId="13" fillId="0" borderId="9" xfId="0" applyFont="true" applyBorder="true" applyAlignment="true" applyProtection="false">
      <alignment horizontal="center" vertical="center" textRotation="0" wrapText="false" indent="0" shrinkToFit="false"/>
      <protection locked="true" hidden="false"/>
    </xf>
    <xf numFmtId="164" fontId="7" fillId="0" borderId="8" xfId="20" applyFont="true" applyBorder="true" applyAlignment="true" applyProtection="false">
      <alignment horizontal="justify" vertical="top" textRotation="0" wrapText="true" indent="0" shrinkToFit="false"/>
      <protection locked="true" hidden="false"/>
    </xf>
    <xf numFmtId="165" fontId="13" fillId="0" borderId="8" xfId="0" applyFont="true" applyBorder="true" applyAlignment="true" applyProtection="false">
      <alignment horizontal="center" vertical="bottom" textRotation="0" wrapText="true" indent="0" shrinkToFit="false"/>
      <protection locked="true" hidden="false"/>
    </xf>
    <xf numFmtId="165" fontId="7" fillId="0" borderId="8" xfId="0" applyFont="true" applyBorder="true" applyAlignment="true" applyProtection="false">
      <alignment horizontal="general" vertical="bottom" textRotation="0" wrapText="true" indent="0" shrinkToFit="false"/>
      <protection locked="true" hidden="false"/>
    </xf>
    <xf numFmtId="166" fontId="13" fillId="0" borderId="8" xfId="0" applyFont="true" applyBorder="true" applyAlignment="true" applyProtection="false">
      <alignment horizontal="center" vertical="bottom" textRotation="0" wrapText="false" indent="0" shrinkToFit="false"/>
      <protection locked="true" hidden="false"/>
    </xf>
    <xf numFmtId="165" fontId="7" fillId="0" borderId="0" xfId="0" applyFont="true" applyBorder="false" applyAlignment="true" applyProtection="false">
      <alignment horizontal="center" vertical="bottom" textRotation="0" wrapText="false" indent="0" shrinkToFit="false"/>
      <protection locked="true" hidden="false"/>
    </xf>
    <xf numFmtId="164" fontId="13" fillId="0" borderId="8" xfId="0" applyFont="true" applyBorder="true" applyAlignment="true" applyProtection="false">
      <alignment horizontal="center" vertical="bottom" textRotation="0" wrapText="true" indent="0" shrinkToFit="false"/>
      <protection locked="true" hidden="false"/>
    </xf>
    <xf numFmtId="165" fontId="13" fillId="0" borderId="8" xfId="0" applyFont="true" applyBorder="true" applyAlignment="true" applyProtection="false">
      <alignment horizontal="center" vertical="bottom" textRotation="0" wrapText="false" indent="0" shrinkToFit="false"/>
      <protection locked="true" hidden="false"/>
    </xf>
    <xf numFmtId="165" fontId="7" fillId="0" borderId="8" xfId="0" applyFont="true" applyBorder="true" applyAlignment="true" applyProtection="false">
      <alignment horizontal="right" vertical="bottom" textRotation="0" wrapText="false" indent="0" shrinkToFit="false"/>
      <protection locked="true" hidden="false"/>
    </xf>
    <xf numFmtId="165" fontId="7" fillId="0" borderId="0" xfId="20" applyFont="true" applyBorder="false" applyAlignment="true" applyProtection="false">
      <alignment horizontal="justify" vertical="center" textRotation="0" wrapText="true" indent="0" shrinkToFit="false"/>
      <protection locked="true" hidden="false"/>
    </xf>
    <xf numFmtId="164" fontId="13" fillId="0" borderId="0" xfId="0" applyFont="true" applyBorder="false" applyAlignment="true" applyProtection="false">
      <alignment horizontal="center" vertical="bottom" textRotation="0" wrapText="true" indent="0" shrinkToFit="false"/>
      <protection locked="true" hidden="false"/>
    </xf>
    <xf numFmtId="165" fontId="7" fillId="0" borderId="0" xfId="0" applyFont="true" applyBorder="false" applyAlignment="true" applyProtection="false">
      <alignment horizontal="general" vertical="bottom" textRotation="0" wrapText="true" indent="0" shrinkToFit="false"/>
      <protection locked="true" hidden="false"/>
    </xf>
    <xf numFmtId="166" fontId="13" fillId="0" borderId="0" xfId="0" applyFont="true" applyBorder="false" applyAlignment="true" applyProtection="false">
      <alignment horizontal="center" vertical="bottom" textRotation="0" wrapText="false" indent="0" shrinkToFit="false"/>
      <protection locked="true" hidden="false"/>
    </xf>
    <xf numFmtId="165" fontId="7" fillId="0" borderId="0" xfId="0" applyFont="true" applyBorder="false" applyAlignment="true" applyProtection="false">
      <alignment horizontal="general" vertical="center" textRotation="0" wrapText="true" indent="0" shrinkToFit="false"/>
      <protection locked="true" hidden="false"/>
    </xf>
    <xf numFmtId="164" fontId="7" fillId="0" borderId="4" xfId="0" applyFont="true" applyBorder="true" applyAlignment="true" applyProtection="false">
      <alignment horizontal="general" vertical="center" textRotation="0" wrapText="false" indent="0" shrinkToFit="false"/>
      <protection locked="true" hidden="false"/>
    </xf>
    <xf numFmtId="164" fontId="8" fillId="0" borderId="5" xfId="0" applyFont="true" applyBorder="true" applyAlignment="true" applyProtection="false">
      <alignment horizontal="right" vertical="top" textRotation="0" wrapText="false" indent="0" shrinkToFit="false"/>
      <protection locked="true" hidden="false"/>
    </xf>
    <xf numFmtId="164" fontId="13" fillId="0" borderId="5" xfId="0" applyFont="true" applyBorder="true" applyAlignment="true" applyProtection="false">
      <alignment horizontal="center" vertical="center" textRotation="0" wrapText="false" indent="0" shrinkToFit="false"/>
      <protection locked="true" hidden="false"/>
    </xf>
    <xf numFmtId="165" fontId="7" fillId="0" borderId="5" xfId="0" applyFont="true" applyBorder="true" applyAlignment="true" applyProtection="false">
      <alignment horizontal="general" vertical="center" textRotation="0" wrapText="false" indent="0" shrinkToFit="false"/>
      <protection locked="true" hidden="false"/>
    </xf>
    <xf numFmtId="165" fontId="14" fillId="0" borderId="5" xfId="0" applyFont="true" applyBorder="true" applyAlignment="true" applyProtection="false">
      <alignment horizontal="center" vertical="center" textRotation="0" wrapText="false" indent="0" shrinkToFit="false"/>
      <protection locked="true" hidden="false"/>
    </xf>
    <xf numFmtId="167" fontId="14" fillId="0" borderId="6" xfId="0" applyFont="true" applyBorder="true" applyAlignment="true" applyProtection="false">
      <alignment horizontal="center" vertical="center" textRotation="0" wrapText="false" indent="0" shrinkToFit="false"/>
      <protection locked="true" hidden="false"/>
    </xf>
    <xf numFmtId="165" fontId="17" fillId="0" borderId="0" xfId="0" applyFont="true" applyBorder="false" applyAlignment="true" applyProtection="false">
      <alignment horizontal="center" vertical="center" textRotation="0" wrapText="true" indent="0" shrinkToFit="false"/>
      <protection locked="true" hidden="false"/>
    </xf>
    <xf numFmtId="164" fontId="7" fillId="0" borderId="8" xfId="0" applyFont="true" applyBorder="true" applyAlignment="true" applyProtection="false">
      <alignment horizontal="general" vertical="center" textRotation="0" wrapText="false" indent="0" shrinkToFit="false"/>
      <protection locked="true" hidden="false"/>
    </xf>
    <xf numFmtId="167" fontId="11" fillId="0" borderId="0" xfId="0" applyFont="true" applyBorder="false" applyAlignment="true" applyProtection="false">
      <alignment horizontal="center" vertical="center" textRotation="0" wrapText="true" indent="0" shrinkToFit="false"/>
      <protection locked="true" hidden="false"/>
    </xf>
    <xf numFmtId="167" fontId="10" fillId="0" borderId="0" xfId="0" applyFont="true" applyBorder="false" applyAlignment="true" applyProtection="false">
      <alignment horizontal="left" vertical="center" textRotation="0" wrapText="true" indent="0" shrinkToFit="false"/>
      <protection locked="true" hidden="false"/>
    </xf>
    <xf numFmtId="165" fontId="18" fillId="0" borderId="0" xfId="0" applyFont="true" applyBorder="false" applyAlignment="true" applyProtection="false">
      <alignment horizontal="center" vertical="center" textRotation="0" wrapText="true" indent="0" shrinkToFit="false"/>
      <protection locked="true" hidden="false"/>
    </xf>
    <xf numFmtId="165" fontId="10" fillId="0" borderId="0" xfId="0" applyFont="true" applyBorder="false" applyAlignment="true" applyProtection="false">
      <alignment horizontal="right" vertical="center" textRotation="0" wrapText="false" indent="0" shrinkToFit="false"/>
      <protection locked="true" hidden="false"/>
    </xf>
    <xf numFmtId="165" fontId="11" fillId="0" borderId="0" xfId="0" applyFont="true" applyBorder="false" applyAlignment="true" applyProtection="false">
      <alignment horizontal="center" vertical="center" textRotation="0" wrapText="false" indent="0" shrinkToFit="false"/>
      <protection locked="true" hidden="false"/>
    </xf>
    <xf numFmtId="164" fontId="19" fillId="0" borderId="0" xfId="0" applyFont="true" applyBorder="false" applyAlignment="true" applyProtection="false">
      <alignment horizontal="general" vertical="top" textRotation="0" wrapText="true" indent="0" shrinkToFit="false"/>
      <protection locked="true" hidden="false"/>
    </xf>
    <xf numFmtId="165" fontId="8" fillId="0" borderId="0" xfId="0" applyFont="true" applyBorder="false" applyAlignment="true" applyProtection="false">
      <alignment horizontal="right" vertical="center" textRotation="0" wrapText="false" indent="0" shrinkToFit="false"/>
      <protection locked="true" hidden="false"/>
    </xf>
    <xf numFmtId="165" fontId="13" fillId="0" borderId="0" xfId="0" applyFont="true" applyBorder="false" applyAlignment="true" applyProtection="false">
      <alignment horizontal="center" vertical="center" textRotation="0" wrapText="false" indent="0" shrinkToFit="false"/>
      <protection locked="true" hidden="false"/>
    </xf>
    <xf numFmtId="165" fontId="9" fillId="0" borderId="0" xfId="0" applyFont="true" applyBorder="false" applyAlignment="true" applyProtection="false">
      <alignment horizontal="center" vertical="center" textRotation="0" wrapText="false" indent="0" shrinkToFit="false"/>
      <protection locked="true" hidden="false"/>
    </xf>
    <xf numFmtId="165" fontId="7" fillId="0" borderId="7" xfId="0" applyFont="true" applyBorder="true" applyAlignment="true" applyProtection="false">
      <alignment horizontal="general" vertical="center" textRotation="0" wrapText="false" indent="0" shrinkToFit="false"/>
      <protection locked="true" hidden="false"/>
    </xf>
    <xf numFmtId="166" fontId="9" fillId="0" borderId="0" xfId="0" applyFont="true" applyBorder="false" applyAlignment="true" applyProtection="false">
      <alignment horizontal="center" vertical="center" textRotation="0" wrapText="false" indent="0" shrinkToFit="false"/>
      <protection locked="true" hidden="false"/>
    </xf>
    <xf numFmtId="165" fontId="7" fillId="0" borderId="10" xfId="0" applyFont="true" applyBorder="true" applyAlignment="true" applyProtection="false">
      <alignment horizontal="right" vertical="center" textRotation="0" wrapText="false" indent="0" shrinkToFit="false"/>
      <protection locked="true" hidden="false"/>
    </xf>
    <xf numFmtId="166" fontId="13" fillId="0" borderId="7" xfId="0" applyFont="true" applyBorder="true" applyAlignment="true" applyProtection="false">
      <alignment horizontal="center" vertical="bottom" textRotation="0" wrapText="false" indent="0" shrinkToFit="false"/>
      <protection locked="true" hidden="false"/>
    </xf>
    <xf numFmtId="165" fontId="7" fillId="0" borderId="0" xfId="0" applyFont="true" applyBorder="false" applyAlignment="true" applyProtection="false">
      <alignment horizontal="right" vertical="center" textRotation="0" wrapText="false" indent="0" shrinkToFit="false"/>
      <protection locked="true" hidden="false"/>
    </xf>
    <xf numFmtId="164" fontId="12" fillId="0" borderId="4" xfId="0" applyFont="true" applyBorder="true" applyAlignment="true" applyProtection="false">
      <alignment horizontal="right" vertical="center" textRotation="0" wrapText="false" indent="0" shrinkToFit="false"/>
      <protection locked="true" hidden="false"/>
    </xf>
    <xf numFmtId="164" fontId="8" fillId="0" borderId="5" xfId="0" applyFont="true" applyBorder="true" applyAlignment="true" applyProtection="false">
      <alignment horizontal="general" vertical="top" textRotation="0" wrapText="false" indent="0" shrinkToFit="false"/>
      <protection locked="true" hidden="false"/>
    </xf>
    <xf numFmtId="165" fontId="13" fillId="0" borderId="5" xfId="0" applyFont="true" applyBorder="true" applyAlignment="true" applyProtection="false">
      <alignment horizontal="center" vertical="center" textRotation="0" wrapText="false" indent="0" shrinkToFit="false"/>
      <protection locked="true" hidden="false"/>
    </xf>
    <xf numFmtId="165" fontId="10" fillId="0" borderId="0" xfId="0" applyFont="true" applyBorder="false" applyAlignment="true" applyProtection="false">
      <alignment horizontal="general" vertical="center" textRotation="0" wrapText="false" indent="0" shrinkToFit="false"/>
      <protection locked="true" hidden="false"/>
    </xf>
    <xf numFmtId="167" fontId="11" fillId="0" borderId="0" xfId="0" applyFont="true" applyBorder="false" applyAlignment="true" applyProtection="false">
      <alignment horizontal="center" vertical="center" textRotation="0" wrapText="false" indent="0" shrinkToFit="false"/>
      <protection locked="true" hidden="false"/>
    </xf>
    <xf numFmtId="164" fontId="12" fillId="0" borderId="11" xfId="0" applyFont="true" applyBorder="true" applyAlignment="true" applyProtection="false">
      <alignment horizontal="right" vertical="center" textRotation="0" wrapText="false" indent="0" shrinkToFit="false"/>
      <protection locked="true" hidden="false"/>
    </xf>
    <xf numFmtId="164" fontId="13" fillId="0" borderId="8" xfId="0" applyFont="true" applyBorder="true" applyAlignment="true" applyProtection="false">
      <alignment horizontal="center" vertical="center" textRotation="0" wrapText="true" indent="0" shrinkToFit="false"/>
      <protection locked="true" hidden="false"/>
    </xf>
    <xf numFmtId="165" fontId="13" fillId="0" borderId="8" xfId="0" applyFont="true" applyBorder="true" applyAlignment="true" applyProtection="false">
      <alignment horizontal="center" vertical="center" textRotation="0" wrapText="false" indent="0" shrinkToFit="false"/>
      <protection locked="true" hidden="false"/>
    </xf>
    <xf numFmtId="165" fontId="7" fillId="0" borderId="8" xfId="0" applyFont="true" applyBorder="true" applyAlignment="true" applyProtection="false">
      <alignment horizontal="right" vertical="center" textRotation="0" wrapText="false" indent="0" shrinkToFit="false"/>
      <protection locked="true" hidden="false"/>
    </xf>
    <xf numFmtId="164" fontId="7" fillId="0" borderId="11" xfId="0" applyFont="true" applyBorder="true" applyAlignment="true" applyProtection="false">
      <alignment horizontal="general" vertical="top" textRotation="0" wrapText="true" indent="0" shrinkToFit="false"/>
      <protection locked="true" hidden="false"/>
    </xf>
    <xf numFmtId="164" fontId="13" fillId="0" borderId="11" xfId="0" applyFont="true" applyBorder="true" applyAlignment="true" applyProtection="false">
      <alignment horizontal="center" vertical="center" textRotation="0" wrapText="true" indent="0" shrinkToFit="false"/>
      <protection locked="true" hidden="false"/>
    </xf>
    <xf numFmtId="165" fontId="7" fillId="0" borderId="11" xfId="0" applyFont="true" applyBorder="true" applyAlignment="true" applyProtection="false">
      <alignment horizontal="general" vertical="center" textRotation="0" wrapText="true" indent="0" shrinkToFit="false"/>
      <protection locked="true" hidden="false"/>
    </xf>
    <xf numFmtId="165" fontId="13" fillId="0" borderId="11" xfId="0" applyFont="true" applyBorder="true" applyAlignment="true" applyProtection="false">
      <alignment horizontal="center" vertical="center" textRotation="0" wrapText="false" indent="0" shrinkToFit="false"/>
      <protection locked="true" hidden="false"/>
    </xf>
    <xf numFmtId="165" fontId="7" fillId="0" borderId="11" xfId="0" applyFont="true" applyBorder="true" applyAlignment="true" applyProtection="false">
      <alignment horizontal="right" vertical="center" textRotation="0" wrapText="false" indent="0" shrinkToFit="false"/>
      <protection locked="true" hidden="false"/>
    </xf>
    <xf numFmtId="164" fontId="7" fillId="0" borderId="0" xfId="0" applyFont="true" applyBorder="false" applyAlignment="true" applyProtection="false">
      <alignment horizontal="general" vertical="top" textRotation="0" wrapText="true" indent="0" shrinkToFit="false"/>
      <protection locked="true" hidden="false"/>
    </xf>
    <xf numFmtId="164" fontId="13" fillId="0" borderId="11" xfId="0" applyFont="true" applyBorder="true" applyAlignment="true" applyProtection="false">
      <alignment horizontal="center" vertical="bottom" textRotation="0" wrapText="true" indent="0" shrinkToFit="false"/>
      <protection locked="true" hidden="false"/>
    </xf>
    <xf numFmtId="165" fontId="7" fillId="0" borderId="11" xfId="0" applyFont="true" applyBorder="true" applyAlignment="true" applyProtection="false">
      <alignment horizontal="general" vertical="bottom" textRotation="0" wrapText="true" indent="0" shrinkToFit="false"/>
      <protection locked="true" hidden="false"/>
    </xf>
    <xf numFmtId="165" fontId="13" fillId="0" borderId="11" xfId="0" applyFont="true" applyBorder="true" applyAlignment="true" applyProtection="false">
      <alignment horizontal="center" vertical="bottom" textRotation="0" wrapText="false" indent="0" shrinkToFit="false"/>
      <protection locked="true" hidden="false"/>
    </xf>
    <xf numFmtId="165" fontId="7" fillId="0" borderId="11" xfId="0" applyFont="true" applyBorder="true" applyAlignment="true" applyProtection="false">
      <alignment horizontal="right" vertical="bottom" textRotation="0" wrapText="false" indent="0" shrinkToFit="false"/>
      <protection locked="true" hidden="false"/>
    </xf>
    <xf numFmtId="164" fontId="7" fillId="0" borderId="0" xfId="0" applyFont="true" applyBorder="false" applyAlignment="true" applyProtection="false">
      <alignment horizontal="justify" vertical="top" textRotation="0" wrapText="true" indent="0" shrinkToFit="false"/>
      <protection locked="true" hidden="false"/>
    </xf>
    <xf numFmtId="164" fontId="7" fillId="0" borderId="4" xfId="0" applyFont="true" applyBorder="true" applyAlignment="true" applyProtection="false">
      <alignment horizontal="right" vertical="center" textRotation="0" wrapText="false" indent="0" shrinkToFit="false"/>
      <protection locked="true" hidden="false"/>
    </xf>
    <xf numFmtId="167" fontId="13" fillId="0" borderId="5" xfId="0" applyFont="true" applyBorder="true" applyAlignment="true" applyProtection="false">
      <alignment horizontal="center" vertical="center" textRotation="0" wrapText="false" indent="0" shrinkToFit="false"/>
      <protection locked="true" hidden="false"/>
    </xf>
    <xf numFmtId="165" fontId="7" fillId="0" borderId="5" xfId="0" applyFont="true" applyBorder="true" applyAlignment="true" applyProtection="false">
      <alignment horizontal="right" vertical="center" textRotation="0" wrapText="false" indent="0" shrinkToFit="false"/>
      <protection locked="true" hidden="false"/>
    </xf>
    <xf numFmtId="167" fontId="13" fillId="0" borderId="0" xfId="0" applyFont="true" applyBorder="false" applyAlignment="true" applyProtection="false">
      <alignment horizontal="center" vertical="center" textRotation="0" wrapText="false" indent="0" shrinkToFit="false"/>
      <protection locked="true" hidden="false"/>
    </xf>
    <xf numFmtId="165" fontId="7" fillId="0" borderId="0" xfId="0" applyFont="true" applyBorder="fals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right" vertical="center" textRotation="0" wrapText="false" indent="0" shrinkToFit="false"/>
      <protection locked="true" hidden="false"/>
    </xf>
    <xf numFmtId="165" fontId="12" fillId="0" borderId="0" xfId="0" applyFont="true" applyBorder="false" applyAlignment="true" applyProtection="false">
      <alignment horizontal="general" vertical="center" textRotation="0" wrapText="false" indent="0" shrinkToFit="false"/>
      <protection locked="true" hidden="false"/>
    </xf>
    <xf numFmtId="167" fontId="14" fillId="0" borderId="0" xfId="0" applyFont="true" applyBorder="false" applyAlignment="true" applyProtection="false">
      <alignment horizontal="left" vertical="center" textRotation="0" wrapText="false" indent="0" shrinkToFit="false"/>
      <protection locked="true" hidden="false"/>
    </xf>
    <xf numFmtId="164" fontId="20" fillId="0" borderId="0" xfId="0" applyFont="true" applyBorder="false" applyAlignment="true" applyProtection="false">
      <alignment horizontal="justify" vertical="top" textRotation="0" wrapText="true" indent="0" shrinkToFit="false"/>
      <protection locked="true" hidden="false"/>
    </xf>
    <xf numFmtId="165" fontId="12" fillId="0" borderId="0" xfId="0" applyFont="true" applyBorder="false" applyAlignment="false" applyProtection="false">
      <alignment horizontal="general" vertical="bottom" textRotation="0" wrapText="false" indent="0" shrinkToFit="false"/>
      <protection locked="true" hidden="false"/>
    </xf>
    <xf numFmtId="165" fontId="13" fillId="0" borderId="0" xfId="0" applyFont="true" applyBorder="false" applyAlignment="true" applyProtection="false">
      <alignment horizontal="left" vertical="bottom" textRotation="0" wrapText="false" indent="0" shrinkToFit="false"/>
      <protection locked="true" hidden="false"/>
    </xf>
    <xf numFmtId="165" fontId="7" fillId="0" borderId="5" xfId="0" applyFont="true" applyBorder="true" applyAlignment="true" applyProtection="false">
      <alignment horizontal="center" vertical="center" textRotation="0" wrapText="false" indent="0" shrinkToFit="false"/>
      <protection locked="true" hidden="false"/>
    </xf>
    <xf numFmtId="165" fontId="13" fillId="0" borderId="5" xfId="0" applyFont="true" applyBorder="true" applyAlignment="true" applyProtection="false">
      <alignment horizontal="right" vertical="center" textRotation="0" wrapText="false" indent="0" shrinkToFit="false"/>
      <protection locked="true" hidden="false"/>
    </xf>
    <xf numFmtId="164" fontId="7" fillId="0" borderId="0" xfId="0" applyFont="true" applyBorder="false" applyAlignment="true" applyProtection="false">
      <alignment horizontal="right" vertical="center" textRotation="0" wrapText="false" indent="0" shrinkToFit="false"/>
      <protection locked="true" hidden="false"/>
    </xf>
    <xf numFmtId="164" fontId="10" fillId="0" borderId="0" xfId="23" applyFont="true" applyBorder="false" applyAlignment="true" applyProtection="false">
      <alignment horizontal="general" vertical="top" textRotation="0" wrapText="false" indent="0" shrinkToFit="false"/>
      <protection locked="true" hidden="false"/>
    </xf>
    <xf numFmtId="165" fontId="10" fillId="0" borderId="0" xfId="23" applyFont="true" applyBorder="false" applyAlignment="true" applyProtection="false">
      <alignment horizontal="general" vertical="top" textRotation="0" wrapText="false" indent="0" shrinkToFit="false"/>
      <protection locked="true" hidden="false"/>
    </xf>
    <xf numFmtId="164" fontId="12" fillId="0" borderId="0" xfId="23" applyFont="true" applyBorder="false" applyAlignment="true" applyProtection="false">
      <alignment horizontal="general" vertical="top" textRotation="0" wrapText="false" indent="0" shrinkToFit="false"/>
      <protection locked="true" hidden="false"/>
    </xf>
    <xf numFmtId="167" fontId="14" fillId="0" borderId="0" xfId="0" applyFont="true" applyBorder="false" applyAlignment="true" applyProtection="false">
      <alignment horizontal="center" vertical="center" textRotation="0" wrapText="false" indent="0" shrinkToFit="false"/>
      <protection locked="true" hidden="false"/>
    </xf>
    <xf numFmtId="165" fontId="12" fillId="0" borderId="7" xfId="23" applyFont="true" applyBorder="true" applyAlignment="true" applyProtection="false">
      <alignment horizontal="general" vertical="top" textRotation="0" wrapText="false" indent="0" shrinkToFit="false"/>
      <protection locked="true" hidden="false"/>
    </xf>
    <xf numFmtId="164" fontId="13" fillId="0" borderId="7" xfId="0" applyFont="true" applyBorder="true" applyAlignment="true" applyProtection="false">
      <alignment horizontal="center" vertical="center" textRotation="0" wrapText="false" indent="0" shrinkToFit="false"/>
      <protection locked="true" hidden="false"/>
    </xf>
    <xf numFmtId="165" fontId="12" fillId="0" borderId="7" xfId="0" applyFont="true" applyBorder="true" applyAlignment="true" applyProtection="false">
      <alignment horizontal="general" vertical="center" textRotation="0" wrapText="false" indent="0" shrinkToFit="false"/>
      <protection locked="true" hidden="false"/>
    </xf>
    <xf numFmtId="167" fontId="14" fillId="0" borderId="7" xfId="0" applyFont="true" applyBorder="true" applyAlignment="true" applyProtection="false">
      <alignment horizontal="center" vertical="center" textRotation="0" wrapText="false" indent="0" shrinkToFit="false"/>
      <protection locked="true" hidden="false"/>
    </xf>
    <xf numFmtId="165" fontId="12" fillId="0" borderId="0" xfId="0" applyFont="true" applyBorder="false" applyAlignment="true" applyProtection="false">
      <alignment horizontal="left" vertical="top" textRotation="0" wrapText="false" indent="0" shrinkToFit="false"/>
      <protection locked="true" hidden="false"/>
    </xf>
    <xf numFmtId="165" fontId="12" fillId="0" borderId="10" xfId="0" applyFont="true" applyBorder="true" applyAlignment="true" applyProtection="false">
      <alignment horizontal="left" vertical="top" textRotation="0" wrapText="false" indent="0" shrinkToFit="false"/>
      <protection locked="true" hidden="false"/>
    </xf>
    <xf numFmtId="164" fontId="13" fillId="0" borderId="10" xfId="0" applyFont="true" applyBorder="true" applyAlignment="true" applyProtection="false">
      <alignment horizontal="center" vertical="center" textRotation="0" wrapText="true" indent="0" shrinkToFit="false"/>
      <protection locked="true" hidden="false"/>
    </xf>
    <xf numFmtId="165" fontId="13" fillId="0" borderId="10" xfId="0" applyFont="true" applyBorder="true" applyAlignment="true" applyProtection="false">
      <alignment horizontal="center" vertical="center" textRotation="0" wrapText="false" indent="0" shrinkToFit="false"/>
      <protection locked="true" hidden="false"/>
    </xf>
    <xf numFmtId="164" fontId="13" fillId="0" borderId="10" xfId="0" applyFont="true" applyBorder="true" applyAlignment="true" applyProtection="false">
      <alignment horizontal="center" vertical="center" textRotation="0" wrapText="false" indent="0" shrinkToFit="false"/>
      <protection locked="true" hidden="false"/>
    </xf>
    <xf numFmtId="165" fontId="12" fillId="0" borderId="10" xfId="0" applyFont="true" applyBorder="true" applyAlignment="true" applyProtection="false">
      <alignment horizontal="general" vertical="center" textRotation="0" wrapText="false" indent="0" shrinkToFit="false"/>
      <protection locked="true" hidden="false"/>
    </xf>
    <xf numFmtId="165" fontId="12" fillId="0" borderId="10" xfId="0" applyFont="true" applyBorder="true" applyAlignment="true" applyProtection="false">
      <alignment horizontal="right" vertical="center" textRotation="0" wrapText="false" indent="0" shrinkToFit="false"/>
      <protection locked="true" hidden="false"/>
    </xf>
    <xf numFmtId="167" fontId="14" fillId="0" borderId="10" xfId="0" applyFont="true" applyBorder="true" applyAlignment="true" applyProtection="false">
      <alignment horizontal="center" vertical="center" textRotation="0" wrapText="false" indent="0" shrinkToFit="false"/>
      <protection locked="true" hidden="false"/>
    </xf>
    <xf numFmtId="165" fontId="12" fillId="0" borderId="12" xfId="0" applyFont="true" applyBorder="true" applyAlignment="true" applyProtection="false">
      <alignment horizontal="left" vertical="top" textRotation="0" wrapText="false" indent="0" shrinkToFit="false"/>
      <protection locked="true" hidden="false"/>
    </xf>
    <xf numFmtId="164" fontId="13" fillId="0" borderId="12" xfId="0" applyFont="true" applyBorder="true" applyAlignment="true" applyProtection="false">
      <alignment horizontal="center" vertical="center" textRotation="0" wrapText="true" indent="0" shrinkToFit="false"/>
      <protection locked="true" hidden="false"/>
    </xf>
    <xf numFmtId="165" fontId="7" fillId="0" borderId="12" xfId="0" applyFont="true" applyBorder="true" applyAlignment="true" applyProtection="false">
      <alignment horizontal="right" vertical="center" textRotation="0" wrapText="false" indent="0" shrinkToFit="false"/>
      <protection locked="true" hidden="false"/>
    </xf>
    <xf numFmtId="165" fontId="13" fillId="0" borderId="12" xfId="0" applyFont="true" applyBorder="true" applyAlignment="true" applyProtection="false">
      <alignment horizontal="center" vertical="center" textRotation="0" wrapText="false" indent="0" shrinkToFit="false"/>
      <protection locked="true" hidden="false"/>
    </xf>
    <xf numFmtId="164" fontId="13" fillId="0" borderId="12" xfId="0" applyFont="true" applyBorder="true" applyAlignment="true" applyProtection="false">
      <alignment horizontal="center" vertical="center" textRotation="0" wrapText="false" indent="0" shrinkToFit="false"/>
      <protection locked="true" hidden="false"/>
    </xf>
    <xf numFmtId="165" fontId="12" fillId="0" borderId="12" xfId="0" applyFont="true" applyBorder="true" applyAlignment="true" applyProtection="false">
      <alignment horizontal="right" vertical="center" textRotation="0" wrapText="false" indent="0" shrinkToFit="false"/>
      <protection locked="true" hidden="false"/>
    </xf>
    <xf numFmtId="167" fontId="14" fillId="0" borderId="12" xfId="0" applyFont="true" applyBorder="true" applyAlignment="true" applyProtection="false">
      <alignment horizontal="center" vertical="center" textRotation="0" wrapText="false" indent="0" shrinkToFit="false"/>
      <protection locked="true" hidden="false"/>
    </xf>
    <xf numFmtId="165" fontId="10" fillId="0" borderId="0" xfId="0" applyFont="true" applyBorder="false" applyAlignment="true" applyProtection="false">
      <alignment horizontal="left" vertical="top" textRotation="0" wrapText="false" indent="0" shrinkToFit="false"/>
      <protection locked="true" hidden="false"/>
    </xf>
    <xf numFmtId="164" fontId="7" fillId="0" borderId="0" xfId="0" applyFont="true" applyBorder="false" applyAlignment="true" applyProtection="false">
      <alignment horizontal="general" vertical="top" textRotation="0" wrapText="false" indent="0" shrinkToFit="false"/>
      <protection locked="true" hidden="false"/>
    </xf>
    <xf numFmtId="165" fontId="12" fillId="0" borderId="13" xfId="0" applyFont="true" applyBorder="true" applyAlignment="true" applyProtection="false">
      <alignment horizontal="right" vertical="center" textRotation="0" wrapText="false" indent="0" shrinkToFit="false"/>
      <protection locked="true" hidden="false"/>
    </xf>
    <xf numFmtId="165" fontId="14" fillId="0" borderId="11" xfId="0" applyFont="true" applyBorder="true" applyAlignment="true" applyProtection="false">
      <alignment horizontal="center" vertical="center" textRotation="0" wrapText="false" indent="0" shrinkToFit="false"/>
      <protection locked="true" hidden="false"/>
    </xf>
    <xf numFmtId="165" fontId="12" fillId="0" borderId="11" xfId="0" applyFont="true" applyBorder="true" applyAlignment="true" applyProtection="false">
      <alignment horizontal="general" vertical="center" textRotation="0" wrapText="false" indent="0" shrinkToFit="false"/>
      <protection locked="true" hidden="false"/>
    </xf>
    <xf numFmtId="164" fontId="14" fillId="0" borderId="14" xfId="0" applyFont="true" applyBorder="true" applyAlignment="true" applyProtection="false">
      <alignment horizontal="center" vertical="center" textRotation="0" wrapText="false" indent="0" shrinkToFit="false"/>
      <protection locked="true" hidden="false"/>
    </xf>
    <xf numFmtId="165" fontId="14" fillId="0" borderId="0" xfId="0" applyFont="true" applyBorder="false" applyAlignment="true" applyProtection="false">
      <alignment horizontal="right" vertical="center" textRotation="0" wrapText="false" indent="0" shrinkToFit="false"/>
      <protection locked="true" hidden="false"/>
    </xf>
    <xf numFmtId="165" fontId="12" fillId="0" borderId="11" xfId="0" applyFont="true" applyBorder="true" applyAlignment="true" applyProtection="false">
      <alignment horizontal="right" vertical="center" textRotation="0" wrapText="false" indent="0" shrinkToFit="false"/>
      <protection locked="true" hidden="false"/>
    </xf>
    <xf numFmtId="164" fontId="14" fillId="0" borderId="11" xfId="0" applyFont="true" applyBorder="true" applyAlignment="true" applyProtection="false">
      <alignment horizontal="center" vertical="center" textRotation="0" wrapText="false" indent="0" shrinkToFit="false"/>
      <protection locked="true" hidden="false"/>
    </xf>
    <xf numFmtId="164" fontId="14" fillId="0" borderId="0" xfId="0" applyFont="true" applyBorder="false" applyAlignment="true" applyProtection="false">
      <alignment horizontal="center" vertical="center" textRotation="0" wrapText="false" indent="0" shrinkToFit="false"/>
      <protection locked="true" hidden="false"/>
    </xf>
    <xf numFmtId="164" fontId="12" fillId="0" borderId="0" xfId="0" applyFont="true" applyBorder="false" applyAlignment="true" applyProtection="false">
      <alignment horizontal="center" vertical="center" textRotation="0" wrapText="false" indent="0" shrinkToFit="false"/>
      <protection locked="true" hidden="false"/>
    </xf>
    <xf numFmtId="164" fontId="12" fillId="0" borderId="13" xfId="0" applyFont="true" applyBorder="true" applyAlignment="true" applyProtection="false">
      <alignment horizontal="center" vertical="bottom" textRotation="0" wrapText="false" indent="0" shrinkToFit="false"/>
      <protection locked="true" hidden="false"/>
    </xf>
    <xf numFmtId="165" fontId="12" fillId="0" borderId="11" xfId="0" applyFont="true" applyBorder="true" applyAlignment="false" applyProtection="false">
      <alignment horizontal="general" vertical="bottom" textRotation="0" wrapText="false" indent="0" shrinkToFit="false"/>
      <protection locked="true" hidden="false"/>
    </xf>
    <xf numFmtId="164" fontId="14" fillId="0" borderId="14" xfId="0" applyFont="true" applyBorder="true" applyAlignment="true" applyProtection="false">
      <alignment horizontal="center" vertical="bottom" textRotation="0" wrapText="false" indent="0" shrinkToFit="false"/>
      <protection locked="true" hidden="false"/>
    </xf>
    <xf numFmtId="164" fontId="12" fillId="0" borderId="11" xfId="0" applyFont="true" applyBorder="true" applyAlignment="true" applyProtection="false">
      <alignment horizontal="center" vertical="bottom" textRotation="0" wrapText="false" indent="0" shrinkToFit="false"/>
      <protection locked="true" hidden="false"/>
    </xf>
    <xf numFmtId="164" fontId="14" fillId="0" borderId="11" xfId="0" applyFont="true" applyBorder="true" applyAlignment="true" applyProtection="false">
      <alignment horizontal="center" vertical="bottom" textRotation="0" wrapText="false" indent="0" shrinkToFit="false"/>
      <protection locked="true" hidden="false"/>
    </xf>
    <xf numFmtId="164" fontId="11" fillId="0" borderId="0" xfId="0" applyFont="true" applyBorder="false" applyAlignment="true" applyProtection="false">
      <alignment horizontal="center" vertical="center" textRotation="0" wrapText="false" indent="0" shrinkToFit="false"/>
      <protection locked="true" hidden="false"/>
    </xf>
    <xf numFmtId="164" fontId="7" fillId="0" borderId="0" xfId="0" applyFont="true" applyBorder="true" applyAlignment="true" applyProtection="false">
      <alignment horizontal="center" vertical="center" textRotation="0" wrapText="false" indent="0" shrinkToFit="false"/>
      <protection locked="true" hidden="false"/>
    </xf>
    <xf numFmtId="164" fontId="8" fillId="0" borderId="0" xfId="0" applyFont="true" applyBorder="false" applyAlignment="true" applyProtection="false">
      <alignment horizontal="center" vertical="center" textRotation="0" wrapText="false" indent="0" shrinkToFit="false"/>
      <protection locked="true" hidden="false"/>
    </xf>
    <xf numFmtId="165" fontId="8" fillId="0" borderId="0" xfId="0" applyFont="true" applyBorder="false" applyAlignment="true" applyProtection="false">
      <alignment horizontal="center" vertical="center" textRotation="0" wrapText="false" indent="0" shrinkToFit="false"/>
      <protection locked="true" hidden="false"/>
    </xf>
    <xf numFmtId="165" fontId="8" fillId="0" borderId="0" xfId="0" applyFont="true" applyBorder="true" applyAlignment="true" applyProtection="false">
      <alignment horizontal="general" vertical="center" textRotation="0" wrapText="false" indent="0" shrinkToFit="false"/>
      <protection locked="true" hidden="false"/>
    </xf>
    <xf numFmtId="164" fontId="9" fillId="0" borderId="0" xfId="0" applyFont="true" applyBorder="true" applyAlignment="true" applyProtection="false">
      <alignment horizontal="center" vertical="center" textRotation="0" wrapText="false" indent="0" shrinkToFit="false"/>
      <protection locked="true" hidden="false"/>
    </xf>
    <xf numFmtId="164" fontId="8" fillId="0" borderId="0" xfId="0" applyFont="true" applyBorder="true" applyAlignment="true" applyProtection="false">
      <alignment horizontal="general" vertical="center" textRotation="0" wrapText="false" indent="0" shrinkToFit="false"/>
      <protection locked="true" hidden="false"/>
    </xf>
    <xf numFmtId="164" fontId="12" fillId="0" borderId="0" xfId="0" applyFont="true" applyBorder="true" applyAlignment="true" applyProtection="false">
      <alignment horizontal="center" vertical="center" textRotation="0" wrapText="true" indent="0" shrinkToFit="false"/>
      <protection locked="true" hidden="false"/>
    </xf>
    <xf numFmtId="164" fontId="10" fillId="0" borderId="0" xfId="0" applyFont="true" applyBorder="false" applyAlignment="true" applyProtection="false">
      <alignment horizontal="center" vertical="center" textRotation="0" wrapText="true" indent="0" shrinkToFit="false"/>
      <protection locked="true" hidden="false"/>
    </xf>
    <xf numFmtId="164" fontId="21" fillId="0" borderId="0" xfId="0" applyFont="true" applyBorder="false" applyAlignment="true" applyProtection="false">
      <alignment horizontal="general" vertical="center" textRotation="0" wrapText="false" indent="0" shrinkToFit="false"/>
      <protection locked="true" hidden="false"/>
    </xf>
    <xf numFmtId="164" fontId="22" fillId="0" borderId="0" xfId="0" applyFont="true" applyBorder="false" applyAlignment="true" applyProtection="false">
      <alignment horizontal="general" vertical="top" textRotation="0" wrapText="false" indent="0" shrinkToFit="false"/>
      <protection locked="true" hidden="false"/>
    </xf>
    <xf numFmtId="165" fontId="22" fillId="0" borderId="0" xfId="0" applyFont="true" applyBorder="false" applyAlignment="true" applyProtection="false">
      <alignment horizontal="general" vertical="center" textRotation="0" wrapText="false" indent="0" shrinkToFit="false"/>
      <protection locked="true" hidden="false"/>
    </xf>
    <xf numFmtId="164" fontId="22" fillId="0" borderId="0" xfId="0" applyFont="true" applyBorder="false" applyAlignment="true" applyProtection="false">
      <alignment horizontal="general" vertical="center"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21" applyFont="true" applyBorder="false" applyAlignment="false" applyProtection="false">
      <alignment horizontal="general" vertical="bottom" textRotation="0" wrapText="false" indent="0" shrinkToFit="false"/>
      <protection locked="true" hidden="false"/>
    </xf>
    <xf numFmtId="164" fontId="6" fillId="0" borderId="0" xfId="21" applyFont="true" applyBorder="false" applyAlignment="true" applyProtection="false">
      <alignment horizontal="center" vertical="center" textRotation="0" wrapText="false" indent="0" shrinkToFit="false"/>
      <protection locked="true" hidden="false"/>
    </xf>
    <xf numFmtId="165" fontId="23" fillId="0" borderId="0" xfId="21" applyFont="true" applyBorder="false" applyAlignment="false" applyProtection="false">
      <alignment horizontal="general" vertical="bottom" textRotation="0" wrapText="false" indent="0" shrinkToFit="false"/>
      <protection locked="true" hidden="false"/>
    </xf>
    <xf numFmtId="164" fontId="24" fillId="0" borderId="0" xfId="21" applyFont="true" applyBorder="false" applyAlignment="false" applyProtection="false">
      <alignment horizontal="general" vertical="bottom" textRotation="0" wrapText="false" indent="0" shrinkToFit="false"/>
      <protection locked="true" hidden="false"/>
    </xf>
    <xf numFmtId="164" fontId="6" fillId="0" borderId="0" xfId="21" applyFont="true" applyBorder="false" applyAlignment="false" applyProtection="false">
      <alignment horizontal="general" vertical="bottom" textRotation="0" wrapText="false" indent="0" shrinkToFit="false"/>
      <protection locked="true" hidden="false"/>
    </xf>
    <xf numFmtId="169" fontId="23" fillId="0" borderId="13" xfId="21" applyFont="true" applyBorder="true" applyAlignment="false" applyProtection="false">
      <alignment horizontal="general" vertical="bottom" textRotation="0" wrapText="false" indent="0" shrinkToFit="false"/>
      <protection locked="true" hidden="false"/>
    </xf>
    <xf numFmtId="164" fontId="23" fillId="0" borderId="11" xfId="21" applyFont="true" applyBorder="true" applyAlignment="false" applyProtection="false">
      <alignment horizontal="general" vertical="bottom" textRotation="0" wrapText="false" indent="0" shrinkToFit="false"/>
      <protection locked="true" hidden="false"/>
    </xf>
    <xf numFmtId="164" fontId="6" fillId="0" borderId="1" xfId="21" applyFont="true" applyBorder="true" applyAlignment="true" applyProtection="false">
      <alignment horizontal="center" vertical="center" textRotation="0" wrapText="false" indent="0" shrinkToFit="false"/>
      <protection locked="true" hidden="false"/>
    </xf>
    <xf numFmtId="165" fontId="23" fillId="0" borderId="14" xfId="21" applyFont="true" applyBorder="true" applyAlignment="false" applyProtection="false">
      <alignment horizontal="general" vertical="bottom" textRotation="0" wrapText="false" indent="0" shrinkToFit="false"/>
      <protection locked="true" hidden="false"/>
    </xf>
    <xf numFmtId="164" fontId="26" fillId="0" borderId="0" xfId="0" applyFont="true" applyBorder="true" applyAlignment="true" applyProtection="false">
      <alignment horizontal="center" vertical="center" textRotation="0" wrapText="false" indent="0" shrinkToFit="false"/>
      <protection locked="true" hidden="false"/>
    </xf>
    <xf numFmtId="164" fontId="26" fillId="0" borderId="0" xfId="0" applyFont="true" applyBorder="false" applyAlignment="true" applyProtection="false">
      <alignment horizontal="general" vertical="center" textRotation="0" wrapText="false" indent="0" shrinkToFit="false"/>
      <protection locked="true" hidden="false"/>
    </xf>
    <xf numFmtId="164" fontId="26" fillId="0" borderId="2" xfId="0" applyFont="true" applyBorder="true" applyAlignment="true" applyProtection="false">
      <alignment horizontal="center" vertical="center" textRotation="0" wrapText="tru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0"/>
    <cellStyle name="Normal 3" xfId="21"/>
    <cellStyle name="Normal 9" xfId="22"/>
    <cellStyle name="Normal_Sheet2" xfId="23"/>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4</xdr:col>
      <xdr:colOff>274320</xdr:colOff>
      <xdr:row>32</xdr:row>
      <xdr:rowOff>68760</xdr:rowOff>
    </xdr:from>
    <xdr:to>
      <xdr:col>6</xdr:col>
      <xdr:colOff>380520</xdr:colOff>
      <xdr:row>36</xdr:row>
      <xdr:rowOff>30240</xdr:rowOff>
    </xdr:to>
    <xdr:pic>
      <xdr:nvPicPr>
        <xdr:cNvPr id="0" name="image3.jpeg" descr=""/>
        <xdr:cNvPicPr/>
      </xdr:nvPicPr>
      <xdr:blipFill>
        <a:blip r:embed="rId1"/>
        <a:stretch/>
      </xdr:blipFill>
      <xdr:spPr>
        <a:xfrm>
          <a:off x="2834640" y="6469560"/>
          <a:ext cx="1396440" cy="761760"/>
        </a:xfrm>
        <a:prstGeom prst="rect">
          <a:avLst/>
        </a:prstGeom>
        <a:ln w="0">
          <a:noFill/>
        </a:ln>
      </xdr:spPr>
    </xdr:pic>
    <xdr:clientData/>
  </xdr:twoCellAnchor>
</xdr:wsDr>
</file>

<file path=xl/worksheets/_rels/sheet4.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16:O19"/>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N8" activeCellId="0" sqref="N8"/>
    </sheetView>
  </sheetViews>
  <sheetFormatPr defaultColWidth="8.8671875" defaultRowHeight="12.75" zeroHeight="false" outlineLevelRow="0" outlineLevelCol="0"/>
  <cols>
    <col collapsed="false" customWidth="false" hidden="false" outlineLevel="0" max="1024" min="1" style="1" width="8.86"/>
  </cols>
  <sheetData>
    <row r="16" customFormat="false" ht="38.25" hidden="false" customHeight="false" outlineLevel="0" collapsed="false">
      <c r="B16" s="2" t="s">
        <v>0</v>
      </c>
      <c r="C16" s="2" t="s">
        <v>1</v>
      </c>
      <c r="D16" s="3" t="s">
        <v>2</v>
      </c>
      <c r="E16" s="3" t="s">
        <v>3</v>
      </c>
      <c r="F16" s="3" t="s">
        <v>4</v>
      </c>
      <c r="G16" s="3" t="s">
        <v>5</v>
      </c>
      <c r="H16" s="3" t="s">
        <v>6</v>
      </c>
      <c r="I16" s="3" t="s">
        <v>7</v>
      </c>
      <c r="J16" s="3" t="s">
        <v>8</v>
      </c>
      <c r="K16" s="3" t="s">
        <v>9</v>
      </c>
      <c r="L16" s="3" t="s">
        <v>10</v>
      </c>
      <c r="M16" s="3" t="s">
        <v>11</v>
      </c>
      <c r="N16" s="3" t="s">
        <v>12</v>
      </c>
      <c r="O16" s="4" t="s">
        <v>13</v>
      </c>
    </row>
    <row r="17" customFormat="false" ht="12.75" hidden="false" customHeight="false" outlineLevel="0" collapsed="false">
      <c r="B17" s="5"/>
      <c r="C17" s="5"/>
      <c r="D17" s="6" t="s">
        <v>14</v>
      </c>
      <c r="E17" s="6" t="s">
        <v>14</v>
      </c>
      <c r="F17" s="6" t="s">
        <v>14</v>
      </c>
      <c r="G17" s="6" t="s">
        <v>14</v>
      </c>
      <c r="H17" s="6" t="s">
        <v>15</v>
      </c>
      <c r="I17" s="6" t="s">
        <v>15</v>
      </c>
      <c r="J17" s="6" t="s">
        <v>15</v>
      </c>
      <c r="K17" s="6" t="s">
        <v>15</v>
      </c>
      <c r="L17" s="6" t="s">
        <v>15</v>
      </c>
      <c r="M17" s="6" t="s">
        <v>15</v>
      </c>
      <c r="N17" s="6" t="s">
        <v>16</v>
      </c>
      <c r="O17" s="6" t="s">
        <v>15</v>
      </c>
    </row>
    <row r="18" customFormat="false" ht="12.75" hidden="false" customHeight="false" outlineLevel="0" collapsed="false">
      <c r="B18" s="7" t="s">
        <v>17</v>
      </c>
      <c r="C18" s="7" t="s">
        <v>18</v>
      </c>
      <c r="D18" s="7" t="n">
        <v>1.41</v>
      </c>
      <c r="E18" s="7" t="n">
        <v>1.41</v>
      </c>
      <c r="F18" s="7" t="n">
        <v>0.8</v>
      </c>
      <c r="G18" s="7" t="n">
        <v>37.02</v>
      </c>
      <c r="H18" s="7" t="n">
        <v>41.66</v>
      </c>
      <c r="I18" s="7" t="n">
        <v>41.66</v>
      </c>
      <c r="J18" s="7" t="n">
        <v>28.92</v>
      </c>
      <c r="K18" s="7" t="n">
        <v>5.42</v>
      </c>
      <c r="L18" s="7" t="n">
        <v>3.41</v>
      </c>
      <c r="M18" s="7" t="n">
        <v>126.36</v>
      </c>
      <c r="N18" s="7" t="n">
        <v>0.35</v>
      </c>
      <c r="O18" s="7" t="n">
        <v>38.11</v>
      </c>
    </row>
    <row r="19" customFormat="false" ht="12.75" hidden="false" customHeight="false" outlineLevel="0" collapsed="false">
      <c r="B19" s="7"/>
      <c r="C19" s="7"/>
      <c r="D19" s="7"/>
      <c r="E19" s="7"/>
      <c r="F19" s="7"/>
      <c r="G19" s="7"/>
      <c r="H19" s="7"/>
      <c r="I19" s="7"/>
      <c r="J19" s="7"/>
      <c r="K19" s="7"/>
      <c r="L19" s="7"/>
      <c r="M19" s="7"/>
      <c r="N19" s="7"/>
      <c r="O19" s="7"/>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C5:F22"/>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N8" activeCellId="0" sqref="N8"/>
    </sheetView>
  </sheetViews>
  <sheetFormatPr defaultColWidth="8.8671875" defaultRowHeight="12.75" zeroHeight="false" outlineLevelRow="0" outlineLevelCol="0"/>
  <cols>
    <col collapsed="false" customWidth="false" hidden="false" outlineLevel="0" max="2" min="1" style="1" width="8.86"/>
    <col collapsed="false" customWidth="true" hidden="false" outlineLevel="0" max="3" min="3" style="1" width="36.42"/>
    <col collapsed="false" customWidth="false" hidden="false" outlineLevel="0" max="6" min="4" style="8" width="8.86"/>
    <col collapsed="false" customWidth="false" hidden="false" outlineLevel="0" max="1024" min="7" style="1" width="8.86"/>
  </cols>
  <sheetData>
    <row r="5" customFormat="false" ht="12.75" hidden="false" customHeight="false" outlineLevel="0" collapsed="false">
      <c r="C5" s="9"/>
      <c r="D5" s="10" t="s">
        <v>19</v>
      </c>
      <c r="E5" s="10" t="s">
        <v>20</v>
      </c>
      <c r="F5" s="10" t="s">
        <v>21</v>
      </c>
    </row>
    <row r="6" customFormat="false" ht="12.75" hidden="false" customHeight="false" outlineLevel="0" collapsed="false">
      <c r="C6" s="9" t="s">
        <v>22</v>
      </c>
      <c r="D6" s="10" t="n">
        <v>1</v>
      </c>
      <c r="E6" s="10"/>
      <c r="F6" s="10" t="n">
        <f aca="false">SUM(D6:E6)</f>
        <v>1</v>
      </c>
    </row>
    <row r="7" customFormat="false" ht="12.75" hidden="false" customHeight="false" outlineLevel="0" collapsed="false">
      <c r="C7" s="9" t="s">
        <v>23</v>
      </c>
      <c r="D7" s="10"/>
      <c r="E7" s="10" t="n">
        <v>1</v>
      </c>
      <c r="F7" s="10" t="n">
        <f aca="false">SUM(D7:E7)</f>
        <v>1</v>
      </c>
    </row>
    <row r="8" customFormat="false" ht="12.75" hidden="false" customHeight="false" outlineLevel="0" collapsed="false">
      <c r="C8" s="11" t="s">
        <v>24</v>
      </c>
      <c r="D8" s="10" t="n">
        <v>1</v>
      </c>
      <c r="E8" s="10"/>
      <c r="F8" s="10" t="n">
        <f aca="false">SUM(D8:E8)</f>
        <v>1</v>
      </c>
    </row>
    <row r="9" customFormat="false" ht="12.75" hidden="false" customHeight="false" outlineLevel="0" collapsed="false">
      <c r="C9" s="11" t="s">
        <v>25</v>
      </c>
      <c r="D9" s="10" t="n">
        <v>1</v>
      </c>
      <c r="E9" s="10"/>
      <c r="F9" s="10" t="n">
        <f aca="false">SUM(D9:E9)</f>
        <v>1</v>
      </c>
    </row>
    <row r="10" customFormat="false" ht="12.75" hidden="false" customHeight="false" outlineLevel="0" collapsed="false">
      <c r="C10" s="9" t="s">
        <v>26</v>
      </c>
      <c r="D10" s="10"/>
      <c r="E10" s="10" t="n">
        <v>1</v>
      </c>
      <c r="F10" s="10" t="n">
        <f aca="false">SUM(D10:E10)</f>
        <v>1</v>
      </c>
    </row>
    <row r="11" customFormat="false" ht="12.75" hidden="false" customHeight="false" outlineLevel="0" collapsed="false">
      <c r="C11" s="9" t="s">
        <v>27</v>
      </c>
      <c r="D11" s="10"/>
      <c r="E11" s="10" t="n">
        <v>1</v>
      </c>
      <c r="F11" s="10" t="n">
        <f aca="false">SUM(D11:E11)</f>
        <v>1</v>
      </c>
    </row>
    <row r="12" customFormat="false" ht="12.75" hidden="false" customHeight="false" outlineLevel="0" collapsed="false">
      <c r="C12" s="9" t="s">
        <v>28</v>
      </c>
      <c r="D12" s="10"/>
      <c r="E12" s="10" t="n">
        <v>1</v>
      </c>
      <c r="F12" s="10" t="n">
        <f aca="false">SUM(D12:E12)</f>
        <v>1</v>
      </c>
    </row>
    <row r="13" customFormat="false" ht="12.75" hidden="false" customHeight="false" outlineLevel="0" collapsed="false">
      <c r="C13" s="9" t="s">
        <v>29</v>
      </c>
      <c r="D13" s="10"/>
      <c r="E13" s="10" t="n">
        <v>1</v>
      </c>
      <c r="F13" s="10" t="n">
        <f aca="false">SUM(D13:E13)</f>
        <v>1</v>
      </c>
    </row>
    <row r="14" customFormat="false" ht="12.75" hidden="false" customHeight="false" outlineLevel="0" collapsed="false">
      <c r="C14" s="9" t="s">
        <v>30</v>
      </c>
      <c r="D14" s="10"/>
      <c r="E14" s="10" t="n">
        <v>1</v>
      </c>
      <c r="F14" s="10" t="n">
        <f aca="false">SUM(D14:E14)</f>
        <v>1</v>
      </c>
    </row>
    <row r="15" customFormat="false" ht="12.75" hidden="false" customHeight="false" outlineLevel="0" collapsed="false">
      <c r="C15" s="9" t="s">
        <v>31</v>
      </c>
      <c r="D15" s="10"/>
      <c r="E15" s="10" t="n">
        <v>1</v>
      </c>
      <c r="F15" s="10" t="n">
        <f aca="false">SUM(D15:E15)</f>
        <v>1</v>
      </c>
    </row>
    <row r="16" customFormat="false" ht="12.75" hidden="false" customHeight="false" outlineLevel="0" collapsed="false">
      <c r="C16" s="9" t="s">
        <v>32</v>
      </c>
      <c r="D16" s="10"/>
      <c r="E16" s="10" t="n">
        <v>1</v>
      </c>
      <c r="F16" s="10" t="n">
        <f aca="false">SUM(D16:E16)</f>
        <v>1</v>
      </c>
    </row>
    <row r="17" customFormat="false" ht="12.75" hidden="false" customHeight="false" outlineLevel="0" collapsed="false">
      <c r="C17" s="9" t="s">
        <v>33</v>
      </c>
      <c r="D17" s="10"/>
      <c r="E17" s="10" t="n">
        <v>1</v>
      </c>
      <c r="F17" s="10" t="n">
        <f aca="false">SUM(D17:E17)</f>
        <v>1</v>
      </c>
    </row>
    <row r="18" customFormat="false" ht="12.75" hidden="false" customHeight="false" outlineLevel="0" collapsed="false">
      <c r="C18" s="9" t="s">
        <v>34</v>
      </c>
      <c r="D18" s="10"/>
      <c r="E18" s="10" t="n">
        <v>4</v>
      </c>
      <c r="F18" s="10" t="n">
        <f aca="false">SUM(D18:E18)</f>
        <v>4</v>
      </c>
    </row>
    <row r="19" customFormat="false" ht="12.75" hidden="false" customHeight="false" outlineLevel="0" collapsed="false">
      <c r="C19" s="9" t="s">
        <v>35</v>
      </c>
      <c r="D19" s="10"/>
      <c r="E19" s="10" t="n">
        <f aca="false">8*E18</f>
        <v>32</v>
      </c>
      <c r="F19" s="10" t="n">
        <f aca="false">SUM(D19:E19)</f>
        <v>32</v>
      </c>
    </row>
    <row r="20" customFormat="false" ht="12.75" hidden="false" customHeight="false" outlineLevel="0" collapsed="false">
      <c r="C20" s="9" t="s">
        <v>36</v>
      </c>
      <c r="D20" s="10" t="n">
        <v>4</v>
      </c>
      <c r="E20" s="10" t="n">
        <v>3</v>
      </c>
      <c r="F20" s="10" t="n">
        <f aca="false">SUM(D20:E20)</f>
        <v>7</v>
      </c>
    </row>
    <row r="21" customFormat="false" ht="12.75" hidden="false" customHeight="false" outlineLevel="0" collapsed="false">
      <c r="C21" s="9" t="s">
        <v>37</v>
      </c>
      <c r="D21" s="10"/>
      <c r="E21" s="10" t="n">
        <v>1</v>
      </c>
      <c r="F21" s="10" t="n">
        <f aca="false">SUM(D21:E21)</f>
        <v>1</v>
      </c>
    </row>
    <row r="22" customFormat="false" ht="12.75" hidden="false" customHeight="false" outlineLevel="0" collapsed="false">
      <c r="C22" s="9" t="s">
        <v>38</v>
      </c>
      <c r="D22" s="10" t="n">
        <v>2</v>
      </c>
      <c r="E22" s="10" t="n">
        <v>3</v>
      </c>
      <c r="F22" s="10" t="n">
        <f aca="false">SUM(D22:E22)</f>
        <v>5</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K104"/>
  <sheetViews>
    <sheetView showFormulas="false" showGridLines="true" showRowColHeaders="true" showZeros="true" rightToLeft="false" tabSelected="true" showOutlineSymbols="true" defaultGridColor="true" view="pageBreakPreview" topLeftCell="A76" colorId="64" zoomScale="130" zoomScaleNormal="100" zoomScalePageLayoutView="130" workbookViewId="0">
      <selection pane="topLeft" activeCell="B98" activeCellId="0" sqref="B98"/>
    </sheetView>
  </sheetViews>
  <sheetFormatPr defaultColWidth="9.01171875" defaultRowHeight="12.75" zeroHeight="false" outlineLevelRow="0" outlineLevelCol="0"/>
  <cols>
    <col collapsed="false" customWidth="true" hidden="false" outlineLevel="0" max="1" min="1" style="12" width="3.42"/>
    <col collapsed="false" customWidth="true" hidden="false" outlineLevel="0" max="2" min="2" style="13" width="44"/>
    <col collapsed="false" customWidth="true" hidden="false" outlineLevel="0" max="3" min="3" style="14" width="4.29"/>
    <col collapsed="false" customWidth="true" hidden="false" outlineLevel="0" max="4" min="4" style="15" width="8.14"/>
    <col collapsed="false" customWidth="true" hidden="false" outlineLevel="0" max="5" min="5" style="14" width="2"/>
    <col collapsed="false" customWidth="true" hidden="false" outlineLevel="0" max="6" min="6" style="16" width="10.42"/>
    <col collapsed="false" customWidth="true" hidden="false" outlineLevel="0" max="7" min="7" style="14" width="1.42"/>
    <col collapsed="false" customWidth="true" hidden="false" outlineLevel="0" max="8" min="8" style="16" width="12.42"/>
    <col collapsed="false" customWidth="true" hidden="false" outlineLevel="0" max="9" min="9" style="14" width="3.14"/>
    <col collapsed="false" customWidth="false" hidden="false" outlineLevel="0" max="10" min="10" style="17" width="9"/>
    <col collapsed="false" customWidth="true" hidden="false" outlineLevel="0" max="11" min="11" style="18" width="13.01"/>
    <col collapsed="false" customWidth="false" hidden="false" outlineLevel="0" max="256" min="12" style="12" width="9"/>
    <col collapsed="false" customWidth="true" hidden="false" outlineLevel="0" max="257" min="257" style="12" width="3.42"/>
    <col collapsed="false" customWidth="true" hidden="false" outlineLevel="0" max="258" min="258" style="12" width="46.86"/>
    <col collapsed="false" customWidth="true" hidden="false" outlineLevel="0" max="259" min="259" style="12" width="3.57"/>
    <col collapsed="false" customWidth="true" hidden="false" outlineLevel="0" max="260" min="260" style="12" width="8.42"/>
    <col collapsed="false" customWidth="true" hidden="false" outlineLevel="0" max="261" min="261" style="12" width="2"/>
    <col collapsed="false" customWidth="true" hidden="false" outlineLevel="0" max="262" min="262" style="12" width="10.42"/>
    <col collapsed="false" customWidth="true" hidden="false" outlineLevel="0" max="263" min="263" style="12" width="1.42"/>
    <col collapsed="false" customWidth="true" hidden="false" outlineLevel="0" max="264" min="264" style="12" width="12.14"/>
    <col collapsed="false" customWidth="true" hidden="false" outlineLevel="0" max="265" min="265" style="12" width="2.99"/>
    <col collapsed="false" customWidth="false" hidden="false" outlineLevel="0" max="266" min="266" style="12" width="9"/>
    <col collapsed="false" customWidth="true" hidden="false" outlineLevel="0" max="267" min="267" style="12" width="13.01"/>
    <col collapsed="false" customWidth="false" hidden="false" outlineLevel="0" max="512" min="268" style="12" width="9"/>
    <col collapsed="false" customWidth="true" hidden="false" outlineLevel="0" max="513" min="513" style="12" width="3.42"/>
    <col collapsed="false" customWidth="true" hidden="false" outlineLevel="0" max="514" min="514" style="12" width="46.86"/>
    <col collapsed="false" customWidth="true" hidden="false" outlineLevel="0" max="515" min="515" style="12" width="3.57"/>
    <col collapsed="false" customWidth="true" hidden="false" outlineLevel="0" max="516" min="516" style="12" width="8.42"/>
    <col collapsed="false" customWidth="true" hidden="false" outlineLevel="0" max="517" min="517" style="12" width="2"/>
    <col collapsed="false" customWidth="true" hidden="false" outlineLevel="0" max="518" min="518" style="12" width="10.42"/>
    <col collapsed="false" customWidth="true" hidden="false" outlineLevel="0" max="519" min="519" style="12" width="1.42"/>
    <col collapsed="false" customWidth="true" hidden="false" outlineLevel="0" max="520" min="520" style="12" width="12.14"/>
    <col collapsed="false" customWidth="true" hidden="false" outlineLevel="0" max="521" min="521" style="12" width="2.99"/>
    <col collapsed="false" customWidth="false" hidden="false" outlineLevel="0" max="522" min="522" style="12" width="9"/>
    <col collapsed="false" customWidth="true" hidden="false" outlineLevel="0" max="523" min="523" style="12" width="13.01"/>
    <col collapsed="false" customWidth="false" hidden="false" outlineLevel="0" max="768" min="524" style="12" width="9"/>
    <col collapsed="false" customWidth="true" hidden="false" outlineLevel="0" max="769" min="769" style="12" width="3.42"/>
    <col collapsed="false" customWidth="true" hidden="false" outlineLevel="0" max="770" min="770" style="12" width="46.86"/>
    <col collapsed="false" customWidth="true" hidden="false" outlineLevel="0" max="771" min="771" style="12" width="3.57"/>
    <col collapsed="false" customWidth="true" hidden="false" outlineLevel="0" max="772" min="772" style="12" width="8.42"/>
    <col collapsed="false" customWidth="true" hidden="false" outlineLevel="0" max="773" min="773" style="12" width="2"/>
    <col collapsed="false" customWidth="true" hidden="false" outlineLevel="0" max="774" min="774" style="12" width="10.42"/>
    <col collapsed="false" customWidth="true" hidden="false" outlineLevel="0" max="775" min="775" style="12" width="1.42"/>
    <col collapsed="false" customWidth="true" hidden="false" outlineLevel="0" max="776" min="776" style="12" width="12.14"/>
    <col collapsed="false" customWidth="true" hidden="false" outlineLevel="0" max="777" min="777" style="12" width="2.99"/>
    <col collapsed="false" customWidth="false" hidden="false" outlineLevel="0" max="778" min="778" style="12" width="9"/>
    <col collapsed="false" customWidth="true" hidden="false" outlineLevel="0" max="779" min="779" style="12" width="13.01"/>
    <col collapsed="false" customWidth="false" hidden="false" outlineLevel="0" max="1024" min="780" style="12" width="9"/>
  </cols>
  <sheetData>
    <row r="2" s="12" customFormat="true" ht="12.75" hidden="false" customHeight="true" outlineLevel="0" collapsed="false">
      <c r="B2" s="19"/>
      <c r="C2" s="20"/>
      <c r="D2" s="21"/>
      <c r="E2" s="20"/>
      <c r="F2" s="22"/>
      <c r="G2" s="20"/>
      <c r="H2" s="23"/>
      <c r="I2" s="14"/>
    </row>
    <row r="3" s="12" customFormat="true" ht="12.75" hidden="false" customHeight="true" outlineLevel="0" collapsed="false">
      <c r="B3" s="19"/>
      <c r="C3" s="20"/>
      <c r="D3" s="21"/>
      <c r="E3" s="20"/>
      <c r="F3" s="22"/>
      <c r="G3" s="20"/>
      <c r="H3" s="23"/>
      <c r="I3" s="14"/>
    </row>
    <row r="4" s="12" customFormat="true" ht="12.75" hidden="false" customHeight="true" outlineLevel="0" collapsed="false">
      <c r="B4" s="24"/>
      <c r="C4" s="25"/>
      <c r="D4" s="26"/>
      <c r="E4" s="25"/>
      <c r="F4" s="26"/>
      <c r="G4" s="25"/>
      <c r="H4" s="27"/>
      <c r="I4" s="14"/>
    </row>
    <row r="5" s="12" customFormat="true" ht="12.75" hidden="false" customHeight="true" outlineLevel="0" collapsed="false">
      <c r="B5" s="24"/>
      <c r="C5" s="25"/>
      <c r="D5" s="26"/>
      <c r="E5" s="25"/>
      <c r="F5" s="26"/>
      <c r="G5" s="25"/>
      <c r="H5" s="27"/>
      <c r="I5" s="14"/>
    </row>
    <row r="6" s="12" customFormat="true" ht="12.75" hidden="false" customHeight="true" outlineLevel="0" collapsed="false">
      <c r="A6" s="28" t="s">
        <v>39</v>
      </c>
      <c r="B6" s="28"/>
      <c r="C6" s="28"/>
      <c r="D6" s="28"/>
      <c r="E6" s="28"/>
      <c r="F6" s="28"/>
      <c r="G6" s="28"/>
      <c r="H6" s="28"/>
      <c r="I6" s="28"/>
    </row>
    <row r="7" s="12" customFormat="true" ht="12.75" hidden="false" customHeight="true" outlineLevel="0" collapsed="false">
      <c r="A7" s="29" t="s">
        <v>40</v>
      </c>
      <c r="B7" s="29"/>
      <c r="C7" s="29"/>
      <c r="D7" s="29"/>
      <c r="E7" s="29"/>
      <c r="F7" s="29"/>
      <c r="G7" s="29"/>
      <c r="H7" s="29"/>
      <c r="I7" s="29"/>
    </row>
    <row r="8" s="12" customFormat="true" ht="12.75" hidden="false" customHeight="true" outlineLevel="0" collapsed="false">
      <c r="A8" s="30" t="s">
        <v>41</v>
      </c>
      <c r="B8" s="30"/>
      <c r="C8" s="31"/>
      <c r="D8" s="31"/>
      <c r="E8" s="31"/>
      <c r="F8" s="31"/>
      <c r="G8" s="31"/>
      <c r="H8" s="31"/>
      <c r="I8" s="31"/>
    </row>
    <row r="9" s="12" customFormat="true" ht="12.75" hidden="false" customHeight="true" outlineLevel="0" collapsed="false">
      <c r="A9" s="30" t="s">
        <v>42</v>
      </c>
      <c r="B9" s="30"/>
      <c r="C9" s="31" t="s">
        <v>43</v>
      </c>
      <c r="D9" s="31"/>
      <c r="E9" s="31"/>
      <c r="F9" s="31"/>
      <c r="G9" s="31"/>
      <c r="H9" s="31"/>
      <c r="I9" s="31"/>
    </row>
    <row r="10" s="12" customFormat="true" ht="12.75" hidden="false" customHeight="true" outlineLevel="0" collapsed="false">
      <c r="A10" s="32"/>
      <c r="B10" s="32"/>
      <c r="C10" s="32"/>
      <c r="D10" s="32"/>
      <c r="E10" s="32"/>
      <c r="F10" s="32"/>
      <c r="G10" s="32"/>
      <c r="H10" s="32"/>
      <c r="I10" s="32"/>
    </row>
    <row r="11" s="12" customFormat="true" ht="12.75" hidden="false" customHeight="true" outlineLevel="0" collapsed="false">
      <c r="A11" s="33" t="s">
        <v>44</v>
      </c>
      <c r="B11" s="33"/>
      <c r="C11" s="34"/>
      <c r="D11" s="34"/>
      <c r="E11" s="34"/>
      <c r="F11" s="34"/>
      <c r="G11" s="34"/>
      <c r="H11" s="34"/>
      <c r="I11" s="34"/>
    </row>
    <row r="12" s="12" customFormat="true" ht="12.75" hidden="false" customHeight="true" outlineLevel="0" collapsed="false">
      <c r="A12" s="32"/>
      <c r="B12" s="32"/>
      <c r="C12" s="32"/>
      <c r="D12" s="32"/>
      <c r="E12" s="32"/>
      <c r="F12" s="32"/>
      <c r="G12" s="32"/>
      <c r="H12" s="32"/>
      <c r="I12" s="32"/>
    </row>
    <row r="13" s="12" customFormat="true" ht="12.75" hidden="false" customHeight="true" outlineLevel="0" collapsed="false">
      <c r="A13" s="35"/>
      <c r="B13" s="35"/>
      <c r="C13" s="35"/>
      <c r="D13" s="35"/>
      <c r="E13" s="35"/>
      <c r="F13" s="35"/>
      <c r="G13" s="35"/>
      <c r="H13" s="35"/>
      <c r="I13" s="35"/>
    </row>
    <row r="14" s="12" customFormat="true" ht="36" hidden="false" customHeight="true" outlineLevel="0" collapsed="false">
      <c r="A14" s="36"/>
      <c r="B14" s="37" t="s">
        <v>45</v>
      </c>
      <c r="C14" s="38" t="s">
        <v>46</v>
      </c>
      <c r="D14" s="39" t="s">
        <v>47</v>
      </c>
      <c r="E14" s="40"/>
      <c r="F14" s="41" t="s">
        <v>48</v>
      </c>
      <c r="G14" s="40"/>
      <c r="H14" s="41" t="s">
        <v>49</v>
      </c>
      <c r="I14" s="40"/>
    </row>
    <row r="15" s="12" customFormat="true" ht="12.75" hidden="false" customHeight="true" outlineLevel="0" collapsed="false">
      <c r="A15" s="42" t="n">
        <v>0</v>
      </c>
      <c r="B15" s="43" t="s">
        <v>50</v>
      </c>
      <c r="C15" s="44"/>
      <c r="D15" s="45"/>
      <c r="E15" s="46"/>
      <c r="F15" s="45"/>
      <c r="G15" s="47"/>
      <c r="H15" s="48"/>
      <c r="I15" s="49"/>
    </row>
    <row r="16" s="12" customFormat="true" ht="208.5" hidden="false" customHeight="true" outlineLevel="0" collapsed="false">
      <c r="A16" s="50"/>
      <c r="B16" s="51" t="s">
        <v>51</v>
      </c>
      <c r="C16" s="44" t="s">
        <v>52</v>
      </c>
      <c r="D16" s="45" t="n">
        <v>1</v>
      </c>
      <c r="E16" s="46" t="s">
        <v>53</v>
      </c>
      <c r="F16" s="45" t="n">
        <v>0</v>
      </c>
      <c r="G16" s="47" t="s">
        <v>54</v>
      </c>
      <c r="H16" s="48" t="n">
        <f aca="false">D16*F16</f>
        <v>0</v>
      </c>
      <c r="I16" s="52" t="s">
        <v>55</v>
      </c>
    </row>
    <row r="17" s="12" customFormat="true" ht="12" hidden="false" customHeight="true" outlineLevel="0" collapsed="false">
      <c r="A17" s="53"/>
      <c r="B17" s="54"/>
      <c r="C17" s="55"/>
      <c r="D17" s="56"/>
      <c r="E17" s="57"/>
      <c r="F17" s="56"/>
      <c r="G17" s="58" t="s">
        <v>56</v>
      </c>
      <c r="H17" s="59" t="n">
        <f aca="false">SUM(H16:H16)</f>
        <v>0</v>
      </c>
      <c r="I17" s="60" t="s">
        <v>55</v>
      </c>
    </row>
    <row r="18" customFormat="false" ht="12.75" hidden="false" customHeight="true" outlineLevel="0" collapsed="false">
      <c r="A18" s="61" t="s">
        <v>57</v>
      </c>
      <c r="B18" s="62" t="s">
        <v>58</v>
      </c>
      <c r="C18" s="63"/>
      <c r="D18" s="64"/>
      <c r="E18" s="65"/>
      <c r="F18" s="66"/>
      <c r="G18" s="67"/>
      <c r="H18" s="66"/>
      <c r="I18" s="68"/>
    </row>
    <row r="19" customFormat="false" ht="264.75" hidden="false" customHeight="true" outlineLevel="0" collapsed="false">
      <c r="A19" s="69"/>
      <c r="B19" s="51" t="s">
        <v>59</v>
      </c>
      <c r="C19" s="70"/>
      <c r="D19" s="71"/>
      <c r="E19" s="72"/>
      <c r="F19" s="71"/>
      <c r="G19" s="72"/>
      <c r="H19" s="71"/>
      <c r="I19" s="73"/>
    </row>
    <row r="20" customFormat="false" ht="12.75" hidden="false" customHeight="false" outlineLevel="0" collapsed="false">
      <c r="A20" s="69"/>
      <c r="B20" s="74" t="s">
        <v>60</v>
      </c>
      <c r="C20" s="75" t="s">
        <v>61</v>
      </c>
      <c r="D20" s="76" t="n">
        <f aca="false">0.9*585</f>
        <v>526.5</v>
      </c>
      <c r="E20" s="77" t="s">
        <v>53</v>
      </c>
      <c r="F20" s="78" t="n">
        <v>0</v>
      </c>
      <c r="G20" s="77" t="s">
        <v>54</v>
      </c>
      <c r="H20" s="78" t="n">
        <f aca="false">D20*F20</f>
        <v>0</v>
      </c>
      <c r="I20" s="79" t="s">
        <v>55</v>
      </c>
    </row>
    <row r="21" customFormat="false" ht="12.75" hidden="false" customHeight="false" outlineLevel="0" collapsed="false">
      <c r="A21" s="80"/>
      <c r="B21" s="81" t="s">
        <v>62</v>
      </c>
      <c r="C21" s="82" t="s">
        <v>61</v>
      </c>
      <c r="D21" s="83" t="n">
        <f aca="false">0.1*585</f>
        <v>58.5</v>
      </c>
      <c r="E21" s="84" t="s">
        <v>53</v>
      </c>
      <c r="F21" s="85" t="n">
        <v>0</v>
      </c>
      <c r="G21" s="84" t="s">
        <v>54</v>
      </c>
      <c r="H21" s="85" t="n">
        <f aca="false">D21*F21</f>
        <v>0</v>
      </c>
      <c r="I21" s="86" t="s">
        <v>55</v>
      </c>
    </row>
    <row r="22" customFormat="false" ht="234.75" hidden="false" customHeight="true" outlineLevel="0" collapsed="false">
      <c r="A22" s="80"/>
      <c r="B22" s="87" t="s">
        <v>63</v>
      </c>
      <c r="C22" s="88" t="s">
        <v>64</v>
      </c>
      <c r="D22" s="89" t="n">
        <v>152</v>
      </c>
      <c r="E22" s="88" t="s">
        <v>53</v>
      </c>
      <c r="F22" s="89" t="n">
        <v>0</v>
      </c>
      <c r="G22" s="88" t="s">
        <v>54</v>
      </c>
      <c r="H22" s="89" t="n">
        <f aca="false">D22*F22</f>
        <v>0</v>
      </c>
      <c r="I22" s="90" t="s">
        <v>55</v>
      </c>
      <c r="J22" s="91"/>
    </row>
    <row r="23" customFormat="false" ht="127.5" hidden="false" customHeight="true" outlineLevel="0" collapsed="false">
      <c r="A23" s="80"/>
      <c r="B23" s="87" t="s">
        <v>65</v>
      </c>
      <c r="C23" s="88" t="s">
        <v>66</v>
      </c>
      <c r="D23" s="89" t="n">
        <v>10</v>
      </c>
      <c r="E23" s="88" t="s">
        <v>53</v>
      </c>
      <c r="F23" s="89" t="n">
        <v>0</v>
      </c>
      <c r="G23" s="88" t="s">
        <v>54</v>
      </c>
      <c r="H23" s="89" t="n">
        <f aca="false">D23*F23</f>
        <v>0</v>
      </c>
      <c r="I23" s="90" t="s">
        <v>55</v>
      </c>
      <c r="J23" s="91"/>
    </row>
    <row r="24" customFormat="false" ht="123.75" hidden="false" customHeight="true" outlineLevel="0" collapsed="false">
      <c r="A24" s="80"/>
      <c r="B24" s="87" t="s">
        <v>67</v>
      </c>
      <c r="C24" s="92" t="s">
        <v>64</v>
      </c>
      <c r="D24" s="89" t="n">
        <f aca="false">0.8*F4</f>
        <v>0</v>
      </c>
      <c r="E24" s="93" t="s">
        <v>53</v>
      </c>
      <c r="F24" s="94" t="n">
        <v>0</v>
      </c>
      <c r="G24" s="93" t="s">
        <v>54</v>
      </c>
      <c r="H24" s="94" t="n">
        <f aca="false">D24*F24</f>
        <v>0</v>
      </c>
      <c r="I24" s="90" t="s">
        <v>55</v>
      </c>
      <c r="J24" s="91"/>
    </row>
    <row r="25" customFormat="false" ht="171" hidden="false" customHeight="true" outlineLevel="0" collapsed="false">
      <c r="A25" s="80"/>
      <c r="B25" s="87" t="s">
        <v>68</v>
      </c>
      <c r="C25" s="92" t="s">
        <v>61</v>
      </c>
      <c r="D25" s="89" t="n">
        <v>181</v>
      </c>
      <c r="E25" s="93" t="s">
        <v>53</v>
      </c>
      <c r="F25" s="94" t="n">
        <v>0</v>
      </c>
      <c r="G25" s="93" t="s">
        <v>54</v>
      </c>
      <c r="H25" s="94" t="n">
        <f aca="false">D25*F25</f>
        <v>0</v>
      </c>
      <c r="I25" s="90" t="s">
        <v>55</v>
      </c>
      <c r="J25" s="91"/>
      <c r="K25" s="95"/>
    </row>
    <row r="26" customFormat="false" ht="145.5" hidden="false" customHeight="true" outlineLevel="0" collapsed="false">
      <c r="A26" s="80"/>
      <c r="B26" s="87" t="s">
        <v>69</v>
      </c>
      <c r="C26" s="92" t="s">
        <v>61</v>
      </c>
      <c r="D26" s="89" t="n">
        <v>390</v>
      </c>
      <c r="E26" s="93" t="s">
        <v>53</v>
      </c>
      <c r="F26" s="94" t="n">
        <v>0</v>
      </c>
      <c r="G26" s="93" t="s">
        <v>54</v>
      </c>
      <c r="H26" s="94" t="n">
        <f aca="false">D26*F26</f>
        <v>0</v>
      </c>
      <c r="I26" s="90" t="s">
        <v>55</v>
      </c>
      <c r="J26" s="91"/>
    </row>
    <row r="27" customFormat="false" ht="132" hidden="false" customHeight="true" outlineLevel="0" collapsed="false">
      <c r="A27" s="69"/>
      <c r="B27" s="51" t="s">
        <v>70</v>
      </c>
      <c r="C27" s="96" t="s">
        <v>61</v>
      </c>
      <c r="D27" s="97" t="n">
        <v>585</v>
      </c>
      <c r="E27" s="47" t="s">
        <v>53</v>
      </c>
      <c r="F27" s="45" t="n">
        <v>0</v>
      </c>
      <c r="G27" s="47" t="s">
        <v>54</v>
      </c>
      <c r="H27" s="45" t="n">
        <f aca="false">D27*F27</f>
        <v>0</v>
      </c>
      <c r="I27" s="98" t="s">
        <v>55</v>
      </c>
      <c r="J27" s="91"/>
      <c r="K27" s="99"/>
    </row>
    <row r="28" customFormat="false" ht="12.75" hidden="false" customHeight="true" outlineLevel="0" collapsed="false">
      <c r="A28" s="100"/>
      <c r="B28" s="101"/>
      <c r="C28" s="102"/>
      <c r="D28" s="103"/>
      <c r="E28" s="104"/>
      <c r="F28" s="103"/>
      <c r="G28" s="58" t="s">
        <v>71</v>
      </c>
      <c r="H28" s="59" t="n">
        <f aca="false">SUM(H19:H27)</f>
        <v>0</v>
      </c>
      <c r="I28" s="105" t="s">
        <v>55</v>
      </c>
      <c r="K28" s="99"/>
    </row>
    <row r="29" customFormat="false" ht="12" hidden="false" customHeight="true" outlineLevel="0" collapsed="false">
      <c r="A29" s="61" t="s">
        <v>72</v>
      </c>
      <c r="B29" s="62" t="s">
        <v>73</v>
      </c>
      <c r="C29" s="63"/>
      <c r="D29" s="64"/>
      <c r="E29" s="106"/>
      <c r="F29" s="66"/>
      <c r="G29" s="67"/>
      <c r="H29" s="66"/>
      <c r="I29" s="68"/>
      <c r="J29" s="91"/>
    </row>
    <row r="30" customFormat="false" ht="50.25" hidden="false" customHeight="true" outlineLevel="0" collapsed="false">
      <c r="A30" s="107"/>
      <c r="B30" s="87" t="s">
        <v>74</v>
      </c>
      <c r="C30" s="92" t="s">
        <v>61</v>
      </c>
      <c r="D30" s="89" t="n">
        <v>1</v>
      </c>
      <c r="E30" s="93" t="s">
        <v>53</v>
      </c>
      <c r="F30" s="94" t="n">
        <v>0</v>
      </c>
      <c r="G30" s="93" t="s">
        <v>54</v>
      </c>
      <c r="H30" s="94" t="n">
        <f aca="false">D30*F30</f>
        <v>0</v>
      </c>
      <c r="I30" s="90" t="s">
        <v>55</v>
      </c>
      <c r="K30" s="99"/>
    </row>
    <row r="31" customFormat="false" ht="126.75" hidden="false" customHeight="true" outlineLevel="0" collapsed="false">
      <c r="A31" s="107"/>
      <c r="B31" s="87" t="s">
        <v>75</v>
      </c>
      <c r="C31" s="92" t="s">
        <v>61</v>
      </c>
      <c r="D31" s="89" t="n">
        <v>10</v>
      </c>
      <c r="E31" s="93" t="s">
        <v>53</v>
      </c>
      <c r="F31" s="94" t="n">
        <v>0</v>
      </c>
      <c r="G31" s="93" t="s">
        <v>54</v>
      </c>
      <c r="H31" s="94" t="n">
        <f aca="false">D31*F31</f>
        <v>0</v>
      </c>
      <c r="I31" s="90" t="s">
        <v>55</v>
      </c>
      <c r="K31" s="99"/>
    </row>
    <row r="32" customFormat="false" ht="12.75" hidden="false" customHeight="true" outlineLevel="0" collapsed="false">
      <c r="A32" s="100"/>
      <c r="B32" s="101"/>
      <c r="C32" s="102"/>
      <c r="D32" s="103"/>
      <c r="E32" s="104"/>
      <c r="F32" s="103"/>
      <c r="G32" s="58" t="s">
        <v>76</v>
      </c>
      <c r="H32" s="59" t="n">
        <f aca="false">SUM(H30:H31)</f>
        <v>0</v>
      </c>
      <c r="I32" s="105" t="s">
        <v>55</v>
      </c>
      <c r="K32" s="99"/>
    </row>
    <row r="33" customFormat="false" ht="12" hidden="false" customHeight="true" outlineLevel="0" collapsed="false">
      <c r="A33" s="61" t="s">
        <v>77</v>
      </c>
      <c r="B33" s="62" t="s">
        <v>78</v>
      </c>
      <c r="C33" s="108"/>
      <c r="D33" s="109"/>
      <c r="E33" s="110"/>
      <c r="F33" s="111"/>
      <c r="G33" s="112"/>
      <c r="H33" s="111"/>
    </row>
    <row r="34" customFormat="false" ht="12" hidden="false" customHeight="true" outlineLevel="0" collapsed="false">
      <c r="A34" s="69"/>
      <c r="B34" s="113" t="s">
        <v>79</v>
      </c>
      <c r="D34" s="114"/>
      <c r="E34" s="115"/>
      <c r="F34" s="114"/>
      <c r="G34" s="116"/>
      <c r="H34" s="114"/>
    </row>
    <row r="35" s="12" customFormat="true" ht="12" hidden="false" customHeight="true" outlineLevel="0" collapsed="false">
      <c r="A35" s="69"/>
      <c r="B35" s="74" t="s">
        <v>80</v>
      </c>
      <c r="C35" s="75" t="s">
        <v>81</v>
      </c>
      <c r="D35" s="76" t="n">
        <v>678</v>
      </c>
      <c r="E35" s="77" t="s">
        <v>53</v>
      </c>
      <c r="F35" s="117" t="n">
        <v>0</v>
      </c>
      <c r="G35" s="77" t="s">
        <v>54</v>
      </c>
      <c r="H35" s="78" t="n">
        <f aca="false">D35*F35</f>
        <v>0</v>
      </c>
      <c r="I35" s="79" t="s">
        <v>55</v>
      </c>
    </row>
    <row r="36" s="12" customFormat="true" ht="12" hidden="false" customHeight="true" outlineLevel="0" collapsed="false">
      <c r="A36" s="69"/>
      <c r="B36" s="74" t="s">
        <v>82</v>
      </c>
      <c r="C36" s="75" t="s">
        <v>81</v>
      </c>
      <c r="D36" s="76" t="n">
        <v>30</v>
      </c>
      <c r="E36" s="77" t="s">
        <v>53</v>
      </c>
      <c r="F36" s="117" t="n">
        <v>0</v>
      </c>
      <c r="G36" s="77" t="s">
        <v>54</v>
      </c>
      <c r="H36" s="78" t="n">
        <f aca="false">D36*F36</f>
        <v>0</v>
      </c>
      <c r="I36" s="79" t="s">
        <v>55</v>
      </c>
    </row>
    <row r="37" s="12" customFormat="true" ht="12" hidden="false" customHeight="true" outlineLevel="0" collapsed="false">
      <c r="A37" s="69"/>
      <c r="B37" s="74" t="s">
        <v>83</v>
      </c>
      <c r="C37" s="75" t="s">
        <v>81</v>
      </c>
      <c r="D37" s="76" t="n">
        <v>400</v>
      </c>
      <c r="E37" s="77" t="s">
        <v>53</v>
      </c>
      <c r="F37" s="117" t="n">
        <v>0</v>
      </c>
      <c r="G37" s="77" t="s">
        <v>54</v>
      </c>
      <c r="H37" s="78" t="n">
        <f aca="false">D37*F37</f>
        <v>0</v>
      </c>
      <c r="I37" s="79" t="s">
        <v>55</v>
      </c>
    </row>
    <row r="38" s="12" customFormat="true" ht="12" hidden="false" customHeight="true" outlineLevel="0" collapsed="false">
      <c r="A38" s="69"/>
      <c r="B38" s="74" t="s">
        <v>84</v>
      </c>
      <c r="C38" s="75" t="s">
        <v>81</v>
      </c>
      <c r="D38" s="76" t="n">
        <v>400</v>
      </c>
      <c r="E38" s="77" t="s">
        <v>53</v>
      </c>
      <c r="F38" s="117" t="n">
        <v>0</v>
      </c>
      <c r="G38" s="77" t="s">
        <v>54</v>
      </c>
      <c r="H38" s="78" t="n">
        <f aca="false">D38*F38</f>
        <v>0</v>
      </c>
      <c r="I38" s="79" t="s">
        <v>55</v>
      </c>
    </row>
    <row r="39" s="12" customFormat="true" ht="12" hidden="false" customHeight="true" outlineLevel="0" collapsed="false">
      <c r="A39" s="69"/>
      <c r="B39" s="113" t="s">
        <v>85</v>
      </c>
      <c r="C39" s="14"/>
      <c r="D39" s="114"/>
      <c r="E39" s="115"/>
      <c r="F39" s="114"/>
      <c r="G39" s="116"/>
      <c r="H39" s="114"/>
      <c r="I39" s="118"/>
    </row>
    <row r="40" s="12" customFormat="true" ht="12" hidden="false" customHeight="true" outlineLevel="0" collapsed="false">
      <c r="A40" s="69"/>
      <c r="B40" s="74" t="s">
        <v>86</v>
      </c>
      <c r="C40" s="75" t="s">
        <v>87</v>
      </c>
      <c r="D40" s="76" t="n">
        <v>3</v>
      </c>
      <c r="E40" s="77" t="s">
        <v>53</v>
      </c>
      <c r="F40" s="119" t="n">
        <v>0</v>
      </c>
      <c r="G40" s="77" t="s">
        <v>54</v>
      </c>
      <c r="H40" s="78" t="n">
        <f aca="false">D40*F40</f>
        <v>0</v>
      </c>
      <c r="I40" s="120" t="s">
        <v>55</v>
      </c>
    </row>
    <row r="41" s="12" customFormat="true" ht="12" hidden="false" customHeight="true" outlineLevel="0" collapsed="false">
      <c r="A41" s="69"/>
      <c r="B41" s="74" t="s">
        <v>88</v>
      </c>
      <c r="C41" s="75" t="s">
        <v>87</v>
      </c>
      <c r="D41" s="76" t="n">
        <v>4</v>
      </c>
      <c r="E41" s="77" t="s">
        <v>53</v>
      </c>
      <c r="F41" s="117" t="n">
        <v>0</v>
      </c>
      <c r="G41" s="77"/>
      <c r="H41" s="78" t="n">
        <f aca="false">D41*F41</f>
        <v>0</v>
      </c>
      <c r="I41" s="120" t="s">
        <v>55</v>
      </c>
    </row>
    <row r="42" s="12" customFormat="true" ht="12" hidden="false" customHeight="true" outlineLevel="0" collapsed="false">
      <c r="A42" s="69"/>
      <c r="B42" s="74" t="s">
        <v>89</v>
      </c>
      <c r="C42" s="75" t="s">
        <v>87</v>
      </c>
      <c r="D42" s="76" t="n">
        <v>2</v>
      </c>
      <c r="E42" s="77" t="s">
        <v>53</v>
      </c>
      <c r="F42" s="117" t="n">
        <v>0</v>
      </c>
      <c r="G42" s="77"/>
      <c r="H42" s="78" t="n">
        <f aca="false">D42*F42</f>
        <v>0</v>
      </c>
      <c r="I42" s="120" t="s">
        <v>55</v>
      </c>
    </row>
    <row r="43" s="12" customFormat="true" ht="12" hidden="false" customHeight="true" outlineLevel="0" collapsed="false">
      <c r="A43" s="69"/>
      <c r="B43" s="74" t="s">
        <v>90</v>
      </c>
      <c r="C43" s="75" t="s">
        <v>87</v>
      </c>
      <c r="D43" s="76" t="n">
        <v>5</v>
      </c>
      <c r="E43" s="77" t="s">
        <v>53</v>
      </c>
      <c r="F43" s="117" t="n">
        <v>0</v>
      </c>
      <c r="G43" s="77"/>
      <c r="H43" s="78" t="n">
        <f aca="false">D43*F43</f>
        <v>0</v>
      </c>
      <c r="I43" s="120" t="s">
        <v>55</v>
      </c>
    </row>
    <row r="44" s="12" customFormat="true" ht="12" hidden="false" customHeight="true" outlineLevel="0" collapsed="false">
      <c r="A44" s="69"/>
      <c r="B44" s="74" t="s">
        <v>91</v>
      </c>
      <c r="C44" s="75" t="s">
        <v>87</v>
      </c>
      <c r="D44" s="76" t="n">
        <v>6</v>
      </c>
      <c r="E44" s="77" t="s">
        <v>53</v>
      </c>
      <c r="F44" s="117" t="n">
        <v>0</v>
      </c>
      <c r="G44" s="77"/>
      <c r="H44" s="78" t="n">
        <f aca="false">D44*F44</f>
        <v>0</v>
      </c>
      <c r="I44" s="120" t="s">
        <v>55</v>
      </c>
    </row>
    <row r="45" s="12" customFormat="true" ht="12" hidden="false" customHeight="true" outlineLevel="0" collapsed="false">
      <c r="A45" s="69"/>
      <c r="B45" s="74" t="s">
        <v>92</v>
      </c>
      <c r="C45" s="75" t="s">
        <v>87</v>
      </c>
      <c r="D45" s="76" t="n">
        <v>3</v>
      </c>
      <c r="E45" s="77" t="s">
        <v>53</v>
      </c>
      <c r="F45" s="117" t="n">
        <v>0</v>
      </c>
      <c r="G45" s="77"/>
      <c r="H45" s="78" t="n">
        <f aca="false">D45*F45</f>
        <v>0</v>
      </c>
      <c r="I45" s="120" t="s">
        <v>55</v>
      </c>
    </row>
    <row r="46" s="12" customFormat="true" ht="12" hidden="false" customHeight="true" outlineLevel="0" collapsed="false">
      <c r="A46" s="69"/>
      <c r="B46" s="74" t="s">
        <v>93</v>
      </c>
      <c r="C46" s="75" t="s">
        <v>87</v>
      </c>
      <c r="D46" s="76" t="n">
        <v>5</v>
      </c>
      <c r="E46" s="77" t="s">
        <v>53</v>
      </c>
      <c r="F46" s="117" t="n">
        <v>0</v>
      </c>
      <c r="G46" s="77"/>
      <c r="H46" s="78" t="n">
        <f aca="false">D46*F46</f>
        <v>0</v>
      </c>
      <c r="I46" s="120" t="s">
        <v>55</v>
      </c>
    </row>
    <row r="47" s="12" customFormat="true" ht="12" hidden="false" customHeight="true" outlineLevel="0" collapsed="false">
      <c r="A47" s="69"/>
      <c r="B47" s="74" t="s">
        <v>94</v>
      </c>
      <c r="C47" s="75" t="s">
        <v>87</v>
      </c>
      <c r="D47" s="76" t="n">
        <v>5</v>
      </c>
      <c r="E47" s="77" t="s">
        <v>53</v>
      </c>
      <c r="F47" s="117" t="n">
        <v>0</v>
      </c>
      <c r="G47" s="77"/>
      <c r="H47" s="78" t="n">
        <f aca="false">D47*F47</f>
        <v>0</v>
      </c>
      <c r="I47" s="120" t="s">
        <v>55</v>
      </c>
    </row>
    <row r="48" s="12" customFormat="true" ht="12" hidden="false" customHeight="true" outlineLevel="0" collapsed="false">
      <c r="A48" s="69"/>
      <c r="B48" s="74" t="s">
        <v>95</v>
      </c>
      <c r="C48" s="75" t="s">
        <v>87</v>
      </c>
      <c r="D48" s="76" t="n">
        <v>5</v>
      </c>
      <c r="E48" s="77" t="s">
        <v>53</v>
      </c>
      <c r="F48" s="117" t="n">
        <v>0</v>
      </c>
      <c r="G48" s="77"/>
      <c r="H48" s="78" t="n">
        <f aca="false">D48*F48</f>
        <v>0</v>
      </c>
      <c r="I48" s="120" t="s">
        <v>55</v>
      </c>
    </row>
    <row r="49" s="12" customFormat="true" ht="12" hidden="false" customHeight="true" outlineLevel="0" collapsed="false">
      <c r="A49" s="69"/>
      <c r="B49" s="74" t="s">
        <v>96</v>
      </c>
      <c r="C49" s="75" t="s">
        <v>87</v>
      </c>
      <c r="D49" s="76" t="n">
        <v>5</v>
      </c>
      <c r="E49" s="77" t="s">
        <v>53</v>
      </c>
      <c r="F49" s="117" t="n">
        <v>0</v>
      </c>
      <c r="G49" s="77"/>
      <c r="H49" s="78" t="n">
        <f aca="false">D49*F49</f>
        <v>0</v>
      </c>
      <c r="I49" s="120" t="s">
        <v>55</v>
      </c>
    </row>
    <row r="50" s="12" customFormat="true" ht="12" hidden="false" customHeight="true" outlineLevel="0" collapsed="false">
      <c r="A50" s="69"/>
      <c r="B50" s="74" t="s">
        <v>97</v>
      </c>
      <c r="C50" s="75" t="s">
        <v>87</v>
      </c>
      <c r="D50" s="76" t="n">
        <v>150</v>
      </c>
      <c r="E50" s="77" t="s">
        <v>53</v>
      </c>
      <c r="F50" s="117" t="n">
        <v>0</v>
      </c>
      <c r="G50" s="77"/>
      <c r="H50" s="78" t="n">
        <f aca="false">D50*F50</f>
        <v>0</v>
      </c>
      <c r="I50" s="120" t="s">
        <v>55</v>
      </c>
    </row>
    <row r="51" s="12" customFormat="true" ht="12" hidden="false" customHeight="true" outlineLevel="0" collapsed="false">
      <c r="A51" s="69"/>
      <c r="B51" s="74" t="s">
        <v>98</v>
      </c>
      <c r="C51" s="75" t="s">
        <v>87</v>
      </c>
      <c r="D51" s="76" t="n">
        <v>8</v>
      </c>
      <c r="E51" s="77" t="s">
        <v>53</v>
      </c>
      <c r="F51" s="117" t="n">
        <v>0</v>
      </c>
      <c r="G51" s="77"/>
      <c r="H51" s="78" t="n">
        <f aca="false">D51*F51</f>
        <v>0</v>
      </c>
      <c r="I51" s="120" t="s">
        <v>55</v>
      </c>
    </row>
    <row r="52" s="12" customFormat="true" ht="12.75" hidden="false" customHeight="true" outlineLevel="0" collapsed="false">
      <c r="A52" s="69"/>
      <c r="B52" s="74" t="s">
        <v>99</v>
      </c>
      <c r="C52" s="75" t="s">
        <v>87</v>
      </c>
      <c r="D52" s="76" t="n">
        <v>5</v>
      </c>
      <c r="E52" s="77" t="s">
        <v>53</v>
      </c>
      <c r="F52" s="117" t="n">
        <v>0</v>
      </c>
      <c r="G52" s="77"/>
      <c r="H52" s="78" t="n">
        <f aca="false">D52*F52</f>
        <v>0</v>
      </c>
      <c r="I52" s="120" t="s">
        <v>55</v>
      </c>
    </row>
    <row r="53" s="12" customFormat="true" ht="12.75" hidden="false" customHeight="true" outlineLevel="0" collapsed="false">
      <c r="A53" s="69"/>
      <c r="B53" s="74" t="s">
        <v>100</v>
      </c>
      <c r="C53" s="75" t="s">
        <v>87</v>
      </c>
      <c r="D53" s="76" t="n">
        <v>70</v>
      </c>
      <c r="E53" s="77" t="s">
        <v>53</v>
      </c>
      <c r="F53" s="117" t="n">
        <v>0</v>
      </c>
      <c r="G53" s="77"/>
      <c r="H53" s="78" t="n">
        <f aca="false">D53*F53</f>
        <v>0</v>
      </c>
      <c r="I53" s="120" t="s">
        <v>55</v>
      </c>
    </row>
    <row r="54" s="12" customFormat="true" ht="12.75" hidden="false" customHeight="true" outlineLevel="0" collapsed="false">
      <c r="A54" s="69"/>
      <c r="B54" s="74" t="s">
        <v>101</v>
      </c>
      <c r="C54" s="75" t="s">
        <v>87</v>
      </c>
      <c r="D54" s="76" t="n">
        <v>20</v>
      </c>
      <c r="E54" s="77" t="s">
        <v>53</v>
      </c>
      <c r="F54" s="117" t="n">
        <v>0</v>
      </c>
      <c r="G54" s="77"/>
      <c r="H54" s="78" t="n">
        <f aca="false">D54*F54</f>
        <v>0</v>
      </c>
      <c r="I54" s="120" t="s">
        <v>55</v>
      </c>
    </row>
    <row r="55" s="12" customFormat="true" ht="12.75" hidden="false" customHeight="false" outlineLevel="0" collapsed="false">
      <c r="A55" s="69"/>
      <c r="B55" s="74" t="s">
        <v>102</v>
      </c>
      <c r="C55" s="75" t="s">
        <v>87</v>
      </c>
      <c r="D55" s="99" t="n">
        <v>40</v>
      </c>
      <c r="E55" s="77" t="s">
        <v>53</v>
      </c>
      <c r="F55" s="18" t="n">
        <v>0</v>
      </c>
      <c r="G55" s="115"/>
      <c r="H55" s="78" t="n">
        <f aca="false">D55*F55</f>
        <v>0</v>
      </c>
      <c r="I55" s="120" t="s">
        <v>55</v>
      </c>
    </row>
    <row r="56" s="12" customFormat="true" ht="12.75" hidden="false" customHeight="false" outlineLevel="0" collapsed="false">
      <c r="A56" s="69"/>
      <c r="B56" s="74" t="s">
        <v>103</v>
      </c>
      <c r="C56" s="75" t="s">
        <v>87</v>
      </c>
      <c r="D56" s="99" t="n">
        <v>1</v>
      </c>
      <c r="E56" s="77" t="s">
        <v>53</v>
      </c>
      <c r="F56" s="18" t="n">
        <v>0</v>
      </c>
      <c r="G56" s="115"/>
      <c r="H56" s="78" t="n">
        <f aca="false">D56*F56</f>
        <v>0</v>
      </c>
      <c r="I56" s="120" t="s">
        <v>55</v>
      </c>
    </row>
    <row r="57" s="12" customFormat="true" ht="12.75" hidden="false" customHeight="false" outlineLevel="0" collapsed="false">
      <c r="A57" s="69"/>
      <c r="B57" s="74" t="s">
        <v>104</v>
      </c>
      <c r="C57" s="75" t="s">
        <v>87</v>
      </c>
      <c r="D57" s="99" t="n">
        <v>1</v>
      </c>
      <c r="E57" s="77" t="s">
        <v>53</v>
      </c>
      <c r="F57" s="18" t="n">
        <v>0</v>
      </c>
      <c r="G57" s="115"/>
      <c r="H57" s="78" t="n">
        <f aca="false">D57*F57</f>
        <v>0</v>
      </c>
      <c r="I57" s="120" t="s">
        <v>55</v>
      </c>
    </row>
    <row r="58" s="12" customFormat="true" ht="12.75" hidden="false" customHeight="false" outlineLevel="0" collapsed="false">
      <c r="A58" s="69"/>
      <c r="B58" s="74" t="s">
        <v>105</v>
      </c>
      <c r="C58" s="70" t="s">
        <v>87</v>
      </c>
      <c r="D58" s="99" t="n">
        <v>85</v>
      </c>
      <c r="E58" s="115" t="s">
        <v>53</v>
      </c>
      <c r="F58" s="18" t="n">
        <v>0</v>
      </c>
      <c r="G58" s="115"/>
      <c r="H58" s="121" t="n">
        <f aca="false">D58*F58</f>
        <v>0</v>
      </c>
      <c r="I58" s="98" t="s">
        <v>55</v>
      </c>
    </row>
    <row r="59" s="12" customFormat="true" ht="12.75" hidden="false" customHeight="true" outlineLevel="0" collapsed="false">
      <c r="A59" s="122"/>
      <c r="B59" s="123"/>
      <c r="C59" s="102"/>
      <c r="D59" s="103"/>
      <c r="E59" s="124"/>
      <c r="F59" s="103"/>
      <c r="G59" s="58" t="s">
        <v>106</v>
      </c>
      <c r="H59" s="59" t="n">
        <f aca="false">SUM(H34:H58)</f>
        <v>0</v>
      </c>
      <c r="I59" s="105" t="s">
        <v>55</v>
      </c>
    </row>
    <row r="60" customFormat="false" ht="12.75" hidden="false" customHeight="true" outlineLevel="0" collapsed="false">
      <c r="A60" s="61"/>
      <c r="E60" s="116"/>
      <c r="F60" s="15"/>
      <c r="G60" s="111"/>
      <c r="H60" s="125"/>
      <c r="I60" s="126"/>
      <c r="J60" s="12"/>
      <c r="K60" s="12"/>
    </row>
    <row r="61" s="12" customFormat="true" ht="12.75" hidden="false" customHeight="true" outlineLevel="0" collapsed="false">
      <c r="A61" s="61" t="s">
        <v>107</v>
      </c>
      <c r="B61" s="62" t="s">
        <v>108</v>
      </c>
      <c r="C61" s="108"/>
      <c r="D61" s="109"/>
      <c r="E61" s="110"/>
      <c r="F61" s="111"/>
      <c r="G61" s="112"/>
      <c r="H61" s="111"/>
      <c r="I61" s="14"/>
    </row>
    <row r="62" s="12" customFormat="true" ht="157.5" hidden="false" customHeight="true" outlineLevel="0" collapsed="false">
      <c r="A62" s="61"/>
      <c r="B62" s="51" t="s">
        <v>109</v>
      </c>
      <c r="C62" s="108"/>
      <c r="D62" s="109"/>
      <c r="E62" s="110"/>
      <c r="F62" s="111"/>
      <c r="G62" s="112"/>
      <c r="H62" s="111"/>
      <c r="I62" s="14"/>
    </row>
    <row r="63" s="12" customFormat="true" ht="12.75" hidden="false" customHeight="false" outlineLevel="0" collapsed="false">
      <c r="A63" s="127"/>
      <c r="B63" s="51" t="s">
        <v>110</v>
      </c>
      <c r="C63" s="128" t="s">
        <v>87</v>
      </c>
      <c r="D63" s="83" t="n">
        <v>1</v>
      </c>
      <c r="E63" s="129" t="s">
        <v>53</v>
      </c>
      <c r="F63" s="130" t="n">
        <v>0</v>
      </c>
      <c r="G63" s="129" t="s">
        <v>54</v>
      </c>
      <c r="H63" s="130" t="n">
        <f aca="false">D63*F63</f>
        <v>0</v>
      </c>
      <c r="I63" s="129" t="s">
        <v>55</v>
      </c>
    </row>
    <row r="64" s="12" customFormat="true" ht="12.75" hidden="false" customHeight="true" outlineLevel="0" collapsed="false">
      <c r="A64" s="127"/>
      <c r="B64" s="131" t="s">
        <v>111</v>
      </c>
      <c r="C64" s="132" t="s">
        <v>81</v>
      </c>
      <c r="D64" s="133" t="n">
        <f aca="false">F4</f>
        <v>0</v>
      </c>
      <c r="E64" s="134" t="s">
        <v>53</v>
      </c>
      <c r="F64" s="135" t="n">
        <v>0</v>
      </c>
      <c r="G64" s="134" t="s">
        <v>54</v>
      </c>
      <c r="H64" s="135" t="n">
        <f aca="false">D64*F64</f>
        <v>0</v>
      </c>
      <c r="I64" s="134" t="s">
        <v>55</v>
      </c>
    </row>
    <row r="65" s="12" customFormat="true" ht="12.75" hidden="false" customHeight="true" outlineLevel="0" collapsed="false">
      <c r="A65" s="61"/>
      <c r="B65" s="136" t="s">
        <v>112</v>
      </c>
      <c r="C65" s="70" t="s">
        <v>81</v>
      </c>
      <c r="D65" s="99" t="n">
        <f aca="false">D64</f>
        <v>0</v>
      </c>
      <c r="E65" s="115" t="s">
        <v>53</v>
      </c>
      <c r="F65" s="121" t="n">
        <v>0</v>
      </c>
      <c r="G65" s="115" t="s">
        <v>54</v>
      </c>
      <c r="H65" s="121" t="n">
        <f aca="false">D65*F65</f>
        <v>0</v>
      </c>
      <c r="I65" s="115" t="s">
        <v>55</v>
      </c>
    </row>
    <row r="66" s="12" customFormat="true" ht="25.5" hidden="false" customHeight="false" outlineLevel="0" collapsed="false">
      <c r="A66" s="127"/>
      <c r="B66" s="131" t="s">
        <v>113</v>
      </c>
      <c r="C66" s="137" t="s">
        <v>81</v>
      </c>
      <c r="D66" s="138" t="n">
        <f aca="false">D64</f>
        <v>0</v>
      </c>
      <c r="E66" s="139" t="s">
        <v>53</v>
      </c>
      <c r="F66" s="140" t="n">
        <v>0</v>
      </c>
      <c r="G66" s="139" t="s">
        <v>54</v>
      </c>
      <c r="H66" s="140" t="n">
        <f aca="false">D66*F66</f>
        <v>0</v>
      </c>
      <c r="I66" s="139" t="s">
        <v>55</v>
      </c>
    </row>
    <row r="67" s="12" customFormat="true" ht="64.5" hidden="false" customHeight="true" outlineLevel="0" collapsed="false">
      <c r="A67" s="61"/>
      <c r="B67" s="141" t="s">
        <v>114</v>
      </c>
      <c r="C67" s="96" t="s">
        <v>81</v>
      </c>
      <c r="D67" s="97" t="n">
        <f aca="false">D66</f>
        <v>0</v>
      </c>
      <c r="E67" s="47" t="s">
        <v>53</v>
      </c>
      <c r="F67" s="45" t="n">
        <v>0</v>
      </c>
      <c r="G67" s="47" t="s">
        <v>54</v>
      </c>
      <c r="H67" s="48" t="n">
        <f aca="false">D67*F67</f>
        <v>0</v>
      </c>
      <c r="I67" s="47" t="s">
        <v>55</v>
      </c>
    </row>
    <row r="68" s="12" customFormat="true" ht="12.75" hidden="false" customHeight="true" outlineLevel="0" collapsed="false">
      <c r="A68" s="142"/>
      <c r="B68" s="123"/>
      <c r="C68" s="143"/>
      <c r="D68" s="144"/>
      <c r="E68" s="124"/>
      <c r="F68" s="144"/>
      <c r="G68" s="58" t="s">
        <v>115</v>
      </c>
      <c r="H68" s="58" t="n">
        <f aca="false">SUM(H62:H67)</f>
        <v>0</v>
      </c>
      <c r="I68" s="105" t="s">
        <v>55</v>
      </c>
    </row>
    <row r="69" s="12" customFormat="true" ht="12.75" hidden="false" customHeight="true" outlineLevel="0" collapsed="false">
      <c r="A69" s="61" t="s">
        <v>116</v>
      </c>
      <c r="B69" s="62" t="s">
        <v>117</v>
      </c>
      <c r="C69" s="145"/>
      <c r="D69" s="146"/>
      <c r="E69" s="121"/>
      <c r="F69" s="147"/>
      <c r="G69" s="66"/>
      <c r="H69" s="148"/>
      <c r="I69" s="149"/>
    </row>
    <row r="70" s="12" customFormat="true" ht="64.5" hidden="false" customHeight="false" outlineLevel="0" collapsed="false">
      <c r="A70" s="50"/>
      <c r="B70" s="150" t="s">
        <v>118</v>
      </c>
      <c r="C70" s="145"/>
      <c r="D70" s="146"/>
      <c r="E70" s="121"/>
      <c r="F70" s="147"/>
      <c r="G70" s="66"/>
      <c r="H70" s="151" t="n">
        <f aca="false">0.05*(H79+H81+H82)</f>
        <v>0</v>
      </c>
      <c r="I70" s="152" t="s">
        <v>55</v>
      </c>
    </row>
    <row r="71" s="12" customFormat="true" ht="12.75" hidden="false" customHeight="true" outlineLevel="0" collapsed="false">
      <c r="A71" s="53"/>
      <c r="B71" s="123"/>
      <c r="C71" s="143"/>
      <c r="D71" s="153"/>
      <c r="E71" s="144"/>
      <c r="F71" s="154"/>
      <c r="G71" s="58" t="s">
        <v>119</v>
      </c>
      <c r="H71" s="59" t="n">
        <f aca="false">H70</f>
        <v>0</v>
      </c>
      <c r="I71" s="60" t="s">
        <v>55</v>
      </c>
    </row>
    <row r="72" s="12" customFormat="true" ht="12.75" hidden="false" customHeight="true" outlineLevel="0" collapsed="false">
      <c r="A72" s="155"/>
      <c r="B72" s="156"/>
      <c r="C72" s="20"/>
      <c r="D72" s="114"/>
      <c r="E72" s="116"/>
      <c r="F72" s="114"/>
      <c r="G72" s="14"/>
      <c r="H72" s="125"/>
      <c r="I72" s="126"/>
    </row>
    <row r="73" s="12" customFormat="true" ht="12.75" hidden="false" customHeight="true" outlineLevel="0" collapsed="false">
      <c r="A73" s="155"/>
      <c r="B73" s="156"/>
      <c r="C73" s="20"/>
      <c r="D73" s="114"/>
      <c r="E73" s="116"/>
      <c r="F73" s="114"/>
      <c r="G73" s="14"/>
      <c r="H73" s="125"/>
      <c r="I73" s="126"/>
    </row>
    <row r="74" customFormat="false" ht="12.75" hidden="false" customHeight="true" outlineLevel="0" collapsed="false">
      <c r="A74" s="155"/>
      <c r="B74" s="157"/>
      <c r="C74" s="20"/>
      <c r="D74" s="114"/>
      <c r="E74" s="116"/>
      <c r="F74" s="114"/>
      <c r="H74" s="125"/>
      <c r="I74" s="126"/>
    </row>
    <row r="75" customFormat="false" ht="12.75" hidden="false" customHeight="true" outlineLevel="0" collapsed="false">
      <c r="A75" s="155"/>
      <c r="B75" s="156"/>
      <c r="C75" s="20"/>
      <c r="D75" s="114"/>
      <c r="E75" s="116"/>
      <c r="F75" s="114"/>
      <c r="H75" s="125"/>
      <c r="I75" s="126"/>
    </row>
    <row r="76" customFormat="false" ht="12.75" hidden="false" customHeight="true" outlineLevel="0" collapsed="false">
      <c r="A76" s="155"/>
      <c r="B76" s="158" t="s">
        <v>120</v>
      </c>
      <c r="C76" s="70"/>
      <c r="D76" s="121"/>
      <c r="E76" s="115"/>
      <c r="F76" s="121"/>
      <c r="G76" s="68"/>
      <c r="H76" s="148"/>
      <c r="I76" s="159"/>
    </row>
    <row r="77" customFormat="false" ht="12.75" hidden="false" customHeight="true" outlineLevel="0" collapsed="false">
      <c r="A77" s="155"/>
      <c r="B77" s="158"/>
      <c r="C77" s="70"/>
      <c r="D77" s="121"/>
      <c r="E77" s="115"/>
      <c r="F77" s="121"/>
      <c r="G77" s="68"/>
      <c r="H77" s="148"/>
      <c r="I77" s="159"/>
    </row>
    <row r="78" customFormat="false" ht="12.75" hidden="false" customHeight="true" outlineLevel="0" collapsed="false">
      <c r="A78" s="155"/>
      <c r="B78" s="160" t="str">
        <f aca="false">G17</f>
        <v>Σ ПРИПРЕМНИХ РАДОВА:</v>
      </c>
      <c r="C78" s="75"/>
      <c r="D78" s="78"/>
      <c r="E78" s="77"/>
      <c r="F78" s="78"/>
      <c r="G78" s="161"/>
      <c r="H78" s="162" t="n">
        <f aca="false">H17</f>
        <v>0</v>
      </c>
      <c r="I78" s="163" t="s">
        <v>55</v>
      </c>
    </row>
    <row r="79" customFormat="false" ht="12.75" hidden="false" customHeight="false" outlineLevel="0" collapsed="false">
      <c r="A79" s="155"/>
      <c r="B79" s="164" t="s">
        <v>71</v>
      </c>
      <c r="C79" s="75"/>
      <c r="D79" s="78"/>
      <c r="E79" s="77"/>
      <c r="F79" s="78"/>
      <c r="G79" s="161"/>
      <c r="H79" s="162" t="n">
        <f aca="false">H28</f>
        <v>0</v>
      </c>
      <c r="I79" s="163" t="s">
        <v>55</v>
      </c>
    </row>
    <row r="80" customFormat="false" ht="12.75" hidden="false" customHeight="false" outlineLevel="0" collapsed="false">
      <c r="A80" s="155"/>
      <c r="B80" s="164" t="s">
        <v>76</v>
      </c>
      <c r="C80" s="75"/>
      <c r="D80" s="78"/>
      <c r="E80" s="77"/>
      <c r="F80" s="78"/>
      <c r="G80" s="161"/>
      <c r="H80" s="162" t="n">
        <f aca="false">H32</f>
        <v>0</v>
      </c>
      <c r="I80" s="163" t="s">
        <v>55</v>
      </c>
    </row>
    <row r="81" customFormat="false" ht="12.75" hidden="false" customHeight="true" outlineLevel="0" collapsed="false">
      <c r="A81" s="155"/>
      <c r="B81" s="165" t="s">
        <v>106</v>
      </c>
      <c r="C81" s="166"/>
      <c r="D81" s="119"/>
      <c r="E81" s="167"/>
      <c r="F81" s="119"/>
      <c r="G81" s="168"/>
      <c r="H81" s="169" t="n">
        <f aca="false">H59</f>
        <v>0</v>
      </c>
      <c r="I81" s="163" t="s">
        <v>55</v>
      </c>
    </row>
    <row r="82" customFormat="false" ht="12.75" hidden="false" customHeight="true" outlineLevel="0" collapsed="false">
      <c r="A82" s="155"/>
      <c r="B82" s="165" t="s">
        <v>115</v>
      </c>
      <c r="C82" s="166"/>
      <c r="D82" s="119"/>
      <c r="E82" s="167"/>
      <c r="F82" s="119"/>
      <c r="G82" s="168"/>
      <c r="H82" s="170" t="n">
        <f aca="false">H68</f>
        <v>0</v>
      </c>
      <c r="I82" s="171" t="s">
        <v>55</v>
      </c>
    </row>
    <row r="83" customFormat="false" ht="12.75" hidden="false" customHeight="true" outlineLevel="0" collapsed="false">
      <c r="A83" s="155"/>
      <c r="B83" s="172" t="str">
        <f aca="false">G71</f>
        <v>Σ НЕПРЕДВИЂЕНИХ РАДОВА :</v>
      </c>
      <c r="C83" s="173"/>
      <c r="D83" s="174"/>
      <c r="E83" s="175"/>
      <c r="F83" s="174"/>
      <c r="G83" s="176"/>
      <c r="H83" s="177" t="n">
        <f aca="false">H71</f>
        <v>0</v>
      </c>
      <c r="I83" s="178" t="s">
        <v>55</v>
      </c>
    </row>
    <row r="84" customFormat="false" ht="12.75" hidden="false" customHeight="true" outlineLevel="0" collapsed="false">
      <c r="A84" s="155"/>
      <c r="B84" s="179"/>
      <c r="C84" s="70"/>
      <c r="D84" s="121"/>
      <c r="E84" s="115"/>
      <c r="F84" s="121"/>
      <c r="G84" s="68"/>
      <c r="H84" s="66"/>
      <c r="I84" s="159"/>
    </row>
    <row r="85" customFormat="false" ht="12.75" hidden="false" customHeight="false" outlineLevel="0" collapsed="false">
      <c r="B85" s="180"/>
      <c r="C85" s="181" t="s">
        <v>121</v>
      </c>
      <c r="D85" s="181"/>
      <c r="E85" s="181"/>
      <c r="F85" s="181"/>
      <c r="G85" s="182"/>
      <c r="H85" s="183" t="n">
        <f aca="false">SUM(H78:H83)</f>
        <v>0</v>
      </c>
      <c r="I85" s="184" t="s">
        <v>55</v>
      </c>
    </row>
    <row r="86" customFormat="false" ht="12.75" hidden="false" customHeight="false" outlineLevel="0" collapsed="false">
      <c r="B86" s="180"/>
      <c r="C86" s="185"/>
      <c r="D86" s="66"/>
      <c r="E86" s="186"/>
      <c r="F86" s="186"/>
      <c r="G86" s="182"/>
      <c r="H86" s="183"/>
      <c r="I86" s="187"/>
    </row>
    <row r="87" customFormat="false" ht="12.75" hidden="false" customHeight="false" outlineLevel="0" collapsed="false">
      <c r="B87" s="180"/>
      <c r="C87" s="188"/>
      <c r="D87" s="189"/>
      <c r="E87" s="190" t="s">
        <v>122</v>
      </c>
      <c r="F87" s="190"/>
      <c r="G87" s="190"/>
      <c r="H87" s="191" t="n">
        <f aca="false">0.2*H85</f>
        <v>0</v>
      </c>
      <c r="I87" s="192" t="s">
        <v>55</v>
      </c>
    </row>
    <row r="88" customFormat="false" ht="12.75" hidden="false" customHeight="false" outlineLevel="0" collapsed="false">
      <c r="B88" s="180"/>
      <c r="C88" s="188"/>
      <c r="D88" s="189"/>
      <c r="E88" s="193"/>
      <c r="F88" s="193"/>
      <c r="G88" s="193"/>
      <c r="H88" s="191"/>
      <c r="I88" s="194"/>
    </row>
    <row r="89" customFormat="false" ht="12.75" hidden="false" customHeight="false" outlineLevel="0" collapsed="false">
      <c r="C89" s="195"/>
      <c r="D89" s="189"/>
      <c r="E89" s="190" t="s">
        <v>123</v>
      </c>
      <c r="F89" s="190"/>
      <c r="G89" s="190"/>
      <c r="H89" s="191" t="n">
        <f aca="false">H87+H85</f>
        <v>0</v>
      </c>
      <c r="I89" s="192" t="s">
        <v>55</v>
      </c>
    </row>
    <row r="90" customFormat="false" ht="12.75" hidden="false" customHeight="false" outlineLevel="0" collapsed="false">
      <c r="C90" s="195"/>
      <c r="D90" s="189"/>
      <c r="E90" s="188"/>
      <c r="F90" s="189"/>
      <c r="G90" s="115"/>
      <c r="H90" s="148"/>
      <c r="I90" s="188"/>
    </row>
    <row r="91" customFormat="false" ht="12.75" hidden="false" customHeight="false" outlineLevel="0" collapsed="false">
      <c r="C91" s="195"/>
      <c r="D91" s="189"/>
      <c r="E91" s="188"/>
      <c r="F91" s="189"/>
      <c r="G91" s="115"/>
      <c r="H91" s="148"/>
      <c r="I91" s="188"/>
    </row>
    <row r="92" customFormat="false" ht="12.75" hidden="false" customHeight="false" outlineLevel="0" collapsed="false">
      <c r="C92" s="195"/>
      <c r="D92" s="189"/>
      <c r="E92" s="188"/>
      <c r="F92" s="189"/>
      <c r="G92" s="115"/>
      <c r="H92" s="148"/>
      <c r="I92" s="188"/>
    </row>
    <row r="93" customFormat="false" ht="12.75" hidden="false" customHeight="false" outlineLevel="0" collapsed="false">
      <c r="B93" s="180" t="s">
        <v>124</v>
      </c>
      <c r="C93" s="195"/>
      <c r="D93" s="189"/>
      <c r="E93" s="188"/>
      <c r="F93" s="189"/>
      <c r="G93" s="115"/>
      <c r="H93" s="148"/>
      <c r="I93" s="188"/>
    </row>
    <row r="94" customFormat="false" ht="12.75" hidden="false" customHeight="false" outlineLevel="0" collapsed="false">
      <c r="D94" s="196"/>
      <c r="E94" s="196"/>
      <c r="F94" s="196"/>
      <c r="G94" s="196"/>
      <c r="H94" s="196"/>
      <c r="I94" s="196"/>
    </row>
    <row r="95" customFormat="false" ht="12.75" hidden="false" customHeight="false" outlineLevel="0" collapsed="false">
      <c r="D95" s="197"/>
      <c r="F95" s="197"/>
      <c r="H95" s="197"/>
      <c r="I95" s="197"/>
    </row>
    <row r="96" customFormat="false" ht="12.75" hidden="false" customHeight="false" outlineLevel="0" collapsed="false">
      <c r="D96" s="197"/>
      <c r="F96" s="197"/>
      <c r="H96" s="197"/>
      <c r="I96" s="197"/>
    </row>
    <row r="97" customFormat="false" ht="12.75" hidden="false" customHeight="false" outlineLevel="0" collapsed="false">
      <c r="D97" s="197"/>
      <c r="F97" s="197"/>
      <c r="H97" s="197"/>
      <c r="I97" s="197"/>
    </row>
    <row r="98" customFormat="false" ht="12.75" hidden="false" customHeight="false" outlineLevel="0" collapsed="false">
      <c r="D98" s="198"/>
      <c r="F98" s="197"/>
      <c r="H98" s="197"/>
    </row>
    <row r="99" customFormat="false" ht="12.75" hidden="false" customHeight="false" outlineLevel="0" collapsed="false">
      <c r="D99" s="199"/>
      <c r="E99" s="200"/>
      <c r="F99" s="201"/>
      <c r="G99" s="200"/>
      <c r="H99" s="201"/>
      <c r="I99" s="200"/>
    </row>
    <row r="100" customFormat="false" ht="18.75" hidden="false" customHeight="true" outlineLevel="0" collapsed="false">
      <c r="D100" s="202"/>
      <c r="E100" s="202"/>
      <c r="F100" s="202"/>
      <c r="G100" s="202"/>
      <c r="H100" s="202"/>
      <c r="I100" s="202"/>
    </row>
    <row r="101" customFormat="false" ht="12.75" hidden="false" customHeight="false" outlineLevel="0" collapsed="false">
      <c r="D101" s="203"/>
      <c r="E101" s="25"/>
      <c r="F101" s="203"/>
      <c r="G101" s="25"/>
      <c r="H101" s="203"/>
      <c r="I101" s="203"/>
    </row>
    <row r="102" customFormat="false" ht="15" hidden="false" customHeight="false" outlineLevel="0" collapsed="false">
      <c r="A102" s="204"/>
      <c r="B102" s="205"/>
      <c r="D102" s="206"/>
      <c r="F102" s="207"/>
      <c r="H102" s="207"/>
    </row>
    <row r="103" customFormat="false" ht="15" hidden="false" customHeight="false" outlineLevel="0" collapsed="false">
      <c r="A103" s="204"/>
      <c r="B103" s="205"/>
      <c r="D103" s="206"/>
      <c r="F103" s="207"/>
      <c r="H103" s="207"/>
    </row>
    <row r="104" customFormat="false" ht="15" hidden="false" customHeight="false" outlineLevel="0" collapsed="false">
      <c r="A104" s="204"/>
      <c r="B104" s="205"/>
      <c r="D104" s="206"/>
      <c r="F104" s="207"/>
      <c r="H104" s="207"/>
    </row>
  </sheetData>
  <mergeCells count="16">
    <mergeCell ref="A6:I6"/>
    <mergeCell ref="A7:I7"/>
    <mergeCell ref="A8:B8"/>
    <mergeCell ref="C8:I8"/>
    <mergeCell ref="A9:B9"/>
    <mergeCell ref="C9:I9"/>
    <mergeCell ref="A10:I10"/>
    <mergeCell ref="A11:B11"/>
    <mergeCell ref="C11:I11"/>
    <mergeCell ref="A12:I12"/>
    <mergeCell ref="A13:I13"/>
    <mergeCell ref="C85:F85"/>
    <mergeCell ref="E87:G87"/>
    <mergeCell ref="E89:G89"/>
    <mergeCell ref="D94:I94"/>
    <mergeCell ref="D100:I100"/>
  </mergeCells>
  <printOptions headings="false" gridLines="false" gridLinesSet="true" horizontalCentered="true" verticalCentered="false"/>
  <pageMargins left="0.590277777777778" right="0.472222222222222" top="0.708333333333333" bottom="0.629861111111111" header="0.511811023622047" footer="0.511811023622047"/>
  <pageSetup paperSize="9" scale="98" fitToWidth="1" fitToHeight="1" pageOrder="downThenOver" orientation="portrait" blackAndWhite="false" draft="false" cellComments="none" horizontalDpi="300" verticalDpi="300" copies="1"/>
  <headerFooter differentFirst="false" differentOddEven="false">
    <oddHeader/>
    <oddFooter/>
  </headerFooter>
  <rowBreaks count="3" manualBreakCount="3">
    <brk id="25" man="true" max="16383" min="0"/>
    <brk id="32" man="true" max="16383" min="0"/>
    <brk id="68" man="true" max="16383" min="0"/>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1:K38"/>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Q31" activeCellId="0" sqref="Q31"/>
    </sheetView>
  </sheetViews>
  <sheetFormatPr defaultColWidth="9.15625" defaultRowHeight="15.75" zeroHeight="false" outlineLevelRow="0" outlineLevelCol="0"/>
  <cols>
    <col collapsed="false" customWidth="true" hidden="false" outlineLevel="0" max="1" min="1" style="208" width="2.57"/>
    <col collapsed="false" customWidth="true" hidden="false" outlineLevel="0" max="2" min="2" style="208" width="15.42"/>
    <col collapsed="false" customWidth="false" hidden="false" outlineLevel="0" max="6" min="3" style="208" width="9.14"/>
    <col collapsed="false" customWidth="true" hidden="false" outlineLevel="0" max="7" min="7" style="1" width="7.57"/>
    <col collapsed="false" customWidth="false" hidden="false" outlineLevel="0" max="8" min="8" style="208" width="9.14"/>
    <col collapsed="false" customWidth="true" hidden="false" outlineLevel="0" max="9" min="9" style="208" width="6.15"/>
    <col collapsed="false" customWidth="false" hidden="false" outlineLevel="0" max="256" min="10" style="208" width="9.14"/>
    <col collapsed="false" customWidth="true" hidden="false" outlineLevel="0" max="257" min="257" style="208" width="2.57"/>
    <col collapsed="false" customWidth="true" hidden="false" outlineLevel="0" max="258" min="258" style="208" width="15.42"/>
    <col collapsed="false" customWidth="false" hidden="false" outlineLevel="0" max="262" min="259" style="208" width="9.14"/>
    <col collapsed="false" customWidth="true" hidden="false" outlineLevel="0" max="263" min="263" style="208" width="7.57"/>
    <col collapsed="false" customWidth="false" hidden="false" outlineLevel="0" max="264" min="264" style="208" width="9.14"/>
    <col collapsed="false" customWidth="true" hidden="false" outlineLevel="0" max="265" min="265" style="208" width="6.15"/>
    <col collapsed="false" customWidth="false" hidden="false" outlineLevel="0" max="512" min="266" style="208" width="9.14"/>
    <col collapsed="false" customWidth="true" hidden="false" outlineLevel="0" max="513" min="513" style="208" width="2.57"/>
    <col collapsed="false" customWidth="true" hidden="false" outlineLevel="0" max="514" min="514" style="208" width="15.42"/>
    <col collapsed="false" customWidth="false" hidden="false" outlineLevel="0" max="518" min="515" style="208" width="9.14"/>
    <col collapsed="false" customWidth="true" hidden="false" outlineLevel="0" max="519" min="519" style="208" width="7.57"/>
    <col collapsed="false" customWidth="false" hidden="false" outlineLevel="0" max="520" min="520" style="208" width="9.14"/>
    <col collapsed="false" customWidth="true" hidden="false" outlineLevel="0" max="521" min="521" style="208" width="6.15"/>
    <col collapsed="false" customWidth="false" hidden="false" outlineLevel="0" max="768" min="522" style="208" width="9.14"/>
    <col collapsed="false" customWidth="true" hidden="false" outlineLevel="0" max="769" min="769" style="208" width="2.57"/>
    <col collapsed="false" customWidth="true" hidden="false" outlineLevel="0" max="770" min="770" style="208" width="15.42"/>
    <col collapsed="false" customWidth="false" hidden="false" outlineLevel="0" max="774" min="771" style="208" width="9.14"/>
    <col collapsed="false" customWidth="true" hidden="false" outlineLevel="0" max="775" min="775" style="208" width="7.57"/>
    <col collapsed="false" customWidth="false" hidden="false" outlineLevel="0" max="776" min="776" style="208" width="9.14"/>
    <col collapsed="false" customWidth="true" hidden="false" outlineLevel="0" max="777" min="777" style="208" width="6.15"/>
    <col collapsed="false" customWidth="false" hidden="false" outlineLevel="0" max="1024" min="778" style="208" width="9.14"/>
  </cols>
  <sheetData>
    <row r="1" customFormat="false" ht="15.75" hidden="false" customHeight="false" outlineLevel="0" collapsed="false">
      <c r="B1" s="209"/>
      <c r="C1" s="209"/>
      <c r="D1" s="209"/>
      <c r="E1" s="209"/>
      <c r="F1" s="209"/>
      <c r="G1" s="210"/>
      <c r="H1" s="211"/>
      <c r="I1" s="209"/>
    </row>
    <row r="2" customFormat="false" ht="15.75" hidden="false" customHeight="false" outlineLevel="0" collapsed="false">
      <c r="B2" s="209"/>
      <c r="C2" s="209"/>
      <c r="D2" s="209"/>
      <c r="E2" s="209"/>
      <c r="F2" s="209"/>
      <c r="G2" s="210"/>
      <c r="H2" s="211"/>
      <c r="I2" s="209"/>
    </row>
    <row r="4" customFormat="false" ht="15.75" hidden="false" customHeight="false" outlineLevel="0" collapsed="false">
      <c r="B4" s="212" t="s">
        <v>125</v>
      </c>
      <c r="C4" s="209"/>
      <c r="D4" s="209"/>
      <c r="E4" s="209"/>
      <c r="F4" s="209"/>
      <c r="G4" s="213"/>
      <c r="H4" s="209"/>
      <c r="I4" s="209"/>
    </row>
    <row r="5" customFormat="false" ht="15.75" hidden="false" customHeight="false" outlineLevel="0" collapsed="false">
      <c r="B5" s="212"/>
      <c r="C5" s="209"/>
      <c r="D5" s="209"/>
      <c r="E5" s="209"/>
      <c r="F5" s="209"/>
      <c r="G5" s="213"/>
      <c r="H5" s="209"/>
      <c r="I5" s="209"/>
    </row>
    <row r="6" customFormat="false" ht="15.75" hidden="false" customHeight="false" outlineLevel="0" collapsed="false">
      <c r="B6" s="214" t="e">
        <f aca="false">zeleznicka!#ref!</f>
        <v>#NAME?</v>
      </c>
      <c r="C6" s="215"/>
      <c r="D6" s="215"/>
      <c r="E6" s="215"/>
      <c r="F6" s="215"/>
      <c r="G6" s="216" t="s">
        <v>81</v>
      </c>
      <c r="H6" s="217" t="e">
        <f aca="false">zeleznicka!#ref!</f>
        <v>#NAME?</v>
      </c>
      <c r="I6" s="209"/>
    </row>
    <row r="7" customFormat="false" ht="15.75" hidden="false" customHeight="false" outlineLevel="0" collapsed="false">
      <c r="B7" s="214" t="e">
        <f aca="false">zeleznicka!#ref!</f>
        <v>#NAME?</v>
      </c>
      <c r="C7" s="215"/>
      <c r="D7" s="215"/>
      <c r="E7" s="215"/>
      <c r="F7" s="215"/>
      <c r="G7" s="216" t="s">
        <v>87</v>
      </c>
      <c r="H7" s="217" t="e">
        <f aca="false">zeleznicka!#ref!</f>
        <v>#NAME?</v>
      </c>
      <c r="I7" s="209"/>
    </row>
    <row r="8" customFormat="false" ht="15.75" hidden="false" customHeight="false" outlineLevel="0" collapsed="false">
      <c r="B8" s="214" t="e">
        <f aca="false">zeleznicka!#ref!</f>
        <v>#NAME?</v>
      </c>
      <c r="C8" s="215"/>
      <c r="D8" s="215"/>
      <c r="E8" s="215"/>
      <c r="F8" s="215"/>
      <c r="G8" s="216" t="s">
        <v>87</v>
      </c>
      <c r="H8" s="217" t="e">
        <f aca="false">zeleznicka!#ref!</f>
        <v>#NAME?</v>
      </c>
      <c r="I8" s="209"/>
    </row>
    <row r="9" customFormat="false" ht="15.75" hidden="false" customHeight="false" outlineLevel="0" collapsed="false">
      <c r="B9" s="214" t="e">
        <f aca="false">zeleznicka!#ref!</f>
        <v>#NAME?</v>
      </c>
      <c r="C9" s="215"/>
      <c r="D9" s="215"/>
      <c r="E9" s="215"/>
      <c r="F9" s="215"/>
      <c r="G9" s="216" t="s">
        <v>87</v>
      </c>
      <c r="H9" s="217" t="e">
        <f aca="false">zeleznicka!#ref!</f>
        <v>#NAME?</v>
      </c>
      <c r="I9" s="209"/>
    </row>
    <row r="10" customFormat="false" ht="15.75" hidden="false" customHeight="false" outlineLevel="0" collapsed="false">
      <c r="B10" s="214" t="e">
        <f aca="false">zeleznicka!#ref!</f>
        <v>#NAME?</v>
      </c>
      <c r="C10" s="215"/>
      <c r="D10" s="215"/>
      <c r="E10" s="215"/>
      <c r="F10" s="215"/>
      <c r="G10" s="216" t="s">
        <v>87</v>
      </c>
      <c r="H10" s="217" t="e">
        <f aca="false">zeleznicka!#ref!</f>
        <v>#NAME?</v>
      </c>
      <c r="I10" s="209"/>
    </row>
    <row r="11" customFormat="false" ht="15.75" hidden="false" customHeight="false" outlineLevel="0" collapsed="false">
      <c r="B11" s="214" t="e">
        <f aca="false">zeleznicka!#ref!</f>
        <v>#NAME?</v>
      </c>
      <c r="C11" s="215"/>
      <c r="D11" s="215"/>
      <c r="E11" s="215"/>
      <c r="F11" s="215"/>
      <c r="G11" s="216" t="s">
        <v>87</v>
      </c>
      <c r="H11" s="217" t="e">
        <f aca="false">zeleznicka!#ref!</f>
        <v>#NAME?</v>
      </c>
      <c r="I11" s="209"/>
    </row>
    <row r="12" customFormat="false" ht="15.75" hidden="false" customHeight="false" outlineLevel="0" collapsed="false">
      <c r="B12" s="214" t="e">
        <f aca="false">zeleznicka!#ref!</f>
        <v>#NAME?</v>
      </c>
      <c r="C12" s="215"/>
      <c r="D12" s="215"/>
      <c r="E12" s="215"/>
      <c r="F12" s="215"/>
      <c r="G12" s="216" t="s">
        <v>87</v>
      </c>
      <c r="H12" s="217" t="e">
        <f aca="false">zeleznicka!#ref!</f>
        <v>#NAME?</v>
      </c>
      <c r="I12" s="209"/>
    </row>
    <row r="13" customFormat="false" ht="15.75" hidden="false" customHeight="false" outlineLevel="0" collapsed="false">
      <c r="B13" s="214" t="e">
        <f aca="false">zeleznicka!#ref!</f>
        <v>#NAME?</v>
      </c>
      <c r="C13" s="215"/>
      <c r="D13" s="215"/>
      <c r="E13" s="215"/>
      <c r="F13" s="215"/>
      <c r="G13" s="216" t="s">
        <v>87</v>
      </c>
      <c r="H13" s="217" t="e">
        <f aca="false">zeleznicka!#ref!</f>
        <v>#NAME?</v>
      </c>
      <c r="I13" s="209"/>
    </row>
    <row r="14" customFormat="false" ht="15.75" hidden="false" customHeight="false" outlineLevel="0" collapsed="false">
      <c r="B14" s="214" t="e">
        <f aca="false">zeleznicka!#ref!</f>
        <v>#NAME?</v>
      </c>
      <c r="C14" s="215"/>
      <c r="D14" s="215"/>
      <c r="E14" s="215"/>
      <c r="F14" s="215"/>
      <c r="G14" s="216" t="s">
        <v>87</v>
      </c>
      <c r="H14" s="217" t="e">
        <f aca="false">zeleznicka!#ref!</f>
        <v>#NAME?</v>
      </c>
      <c r="I14" s="209"/>
    </row>
    <row r="15" customFormat="false" ht="15.75" hidden="false" customHeight="false" outlineLevel="0" collapsed="false">
      <c r="B15" s="214" t="e">
        <f aca="false">zeleznicka!#ref!</f>
        <v>#NAME?</v>
      </c>
      <c r="C15" s="215"/>
      <c r="D15" s="215"/>
      <c r="E15" s="215"/>
      <c r="F15" s="215"/>
      <c r="G15" s="216" t="s">
        <v>87</v>
      </c>
      <c r="H15" s="217" t="e">
        <f aca="false">zeleznicka!#ref!</f>
        <v>#NAME?</v>
      </c>
      <c r="I15" s="209"/>
    </row>
    <row r="16" customFormat="false" ht="15.75" hidden="false" customHeight="false" outlineLevel="0" collapsed="false">
      <c r="B16" s="214" t="e">
        <f aca="false">zeleznicka!#ref!</f>
        <v>#NAME?</v>
      </c>
      <c r="C16" s="215"/>
      <c r="D16" s="215"/>
      <c r="E16" s="215"/>
      <c r="F16" s="215"/>
      <c r="G16" s="216" t="s">
        <v>87</v>
      </c>
      <c r="H16" s="217" t="e">
        <f aca="false">zeleznicka!#ref!</f>
        <v>#NAME?</v>
      </c>
      <c r="I16" s="209"/>
    </row>
    <row r="17" customFormat="false" ht="15.75" hidden="false" customHeight="false" outlineLevel="0" collapsed="false">
      <c r="B17" s="214" t="e">
        <f aca="false">zeleznicka!#ref!</f>
        <v>#NAME?</v>
      </c>
      <c r="C17" s="215"/>
      <c r="D17" s="215"/>
      <c r="E17" s="215"/>
      <c r="F17" s="215"/>
      <c r="G17" s="216" t="s">
        <v>87</v>
      </c>
      <c r="H17" s="217" t="e">
        <f aca="false">zeleznicka!#ref!</f>
        <v>#NAME?</v>
      </c>
      <c r="I17" s="209"/>
    </row>
    <row r="18" customFormat="false" ht="15.75" hidden="false" customHeight="false" outlineLevel="0" collapsed="false">
      <c r="B18" s="214" t="e">
        <f aca="false">zeleznicka!#ref!</f>
        <v>#NAME?</v>
      </c>
      <c r="C18" s="215"/>
      <c r="D18" s="215"/>
      <c r="E18" s="215"/>
      <c r="F18" s="215"/>
      <c r="G18" s="216" t="s">
        <v>87</v>
      </c>
      <c r="H18" s="217" t="e">
        <f aca="false">zeleznicka!#ref!</f>
        <v>#NAME?</v>
      </c>
      <c r="I18" s="209"/>
    </row>
    <row r="19" customFormat="false" ht="15.75" hidden="false" customHeight="false" outlineLevel="0" collapsed="false">
      <c r="B19" s="214" t="e">
        <f aca="false">zeleznicka!#ref!</f>
        <v>#NAME?</v>
      </c>
      <c r="C19" s="215"/>
      <c r="D19" s="215"/>
      <c r="E19" s="215"/>
      <c r="F19" s="215"/>
      <c r="G19" s="216" t="s">
        <v>87</v>
      </c>
      <c r="H19" s="217" t="e">
        <f aca="false">zeleznicka!#ref!</f>
        <v>#NAME?</v>
      </c>
      <c r="I19" s="209"/>
    </row>
    <row r="20" customFormat="false" ht="15.75" hidden="false" customHeight="false" outlineLevel="0" collapsed="false">
      <c r="B20" s="214" t="e">
        <f aca="false">zeleznicka!#ref!</f>
        <v>#NAME?</v>
      </c>
      <c r="C20" s="215"/>
      <c r="D20" s="215"/>
      <c r="E20" s="215"/>
      <c r="F20" s="215"/>
      <c r="G20" s="216" t="s">
        <v>87</v>
      </c>
      <c r="H20" s="217" t="e">
        <f aca="false">zeleznicka!#ref!</f>
        <v>#NAME?</v>
      </c>
      <c r="I20" s="209"/>
    </row>
    <row r="21" customFormat="false" ht="15.75" hidden="false" customHeight="false" outlineLevel="0" collapsed="false">
      <c r="B21" s="214" t="e">
        <f aca="false">zeleznicka!#ref!</f>
        <v>#NAME?</v>
      </c>
      <c r="C21" s="215"/>
      <c r="D21" s="215"/>
      <c r="E21" s="215"/>
      <c r="F21" s="215"/>
      <c r="G21" s="216" t="s">
        <v>87</v>
      </c>
      <c r="H21" s="217" t="e">
        <f aca="false">zeleznicka!#ref!</f>
        <v>#NAME?</v>
      </c>
      <c r="I21" s="209"/>
    </row>
    <row r="22" customFormat="false" ht="15.75" hidden="false" customHeight="false" outlineLevel="0" collapsed="false">
      <c r="B22" s="214" t="e">
        <f aca="false">zeleznicka!#ref!</f>
        <v>#NAME?</v>
      </c>
      <c r="C22" s="215"/>
      <c r="D22" s="215"/>
      <c r="E22" s="215"/>
      <c r="F22" s="215"/>
      <c r="G22" s="216" t="s">
        <v>87</v>
      </c>
      <c r="H22" s="217" t="e">
        <f aca="false">zeleznicka!#ref!</f>
        <v>#NAME?</v>
      </c>
      <c r="I22" s="209"/>
    </row>
    <row r="23" customFormat="false" ht="15.75" hidden="false" customHeight="false" outlineLevel="0" collapsed="false">
      <c r="B23" s="214" t="e">
        <f aca="false">zeleznicka!#ref!</f>
        <v>#NAME?</v>
      </c>
      <c r="C23" s="215"/>
      <c r="D23" s="215"/>
      <c r="E23" s="215"/>
      <c r="F23" s="215"/>
      <c r="G23" s="216" t="s">
        <v>87</v>
      </c>
      <c r="H23" s="217" t="e">
        <f aca="false">zeleznicka!#ref!</f>
        <v>#NAME?</v>
      </c>
      <c r="I23" s="209"/>
    </row>
    <row r="24" customFormat="false" ht="15.75" hidden="false" customHeight="false" outlineLevel="0" collapsed="false">
      <c r="B24" s="214" t="e">
        <f aca="false">zeleznicka!#ref!</f>
        <v>#NAME?</v>
      </c>
      <c r="C24" s="215"/>
      <c r="D24" s="215"/>
      <c r="E24" s="215"/>
      <c r="F24" s="215"/>
      <c r="G24" s="216" t="s">
        <v>87</v>
      </c>
      <c r="H24" s="217" t="e">
        <f aca="false">zeleznicka!#ref!</f>
        <v>#NAME?</v>
      </c>
      <c r="I24" s="209"/>
    </row>
    <row r="25" customFormat="false" ht="15.75" hidden="false" customHeight="false" outlineLevel="0" collapsed="false">
      <c r="B25" s="214" t="e">
        <f aca="false">zeleznicka!#ref!</f>
        <v>#NAME?</v>
      </c>
      <c r="C25" s="215"/>
      <c r="D25" s="215"/>
      <c r="E25" s="215"/>
      <c r="F25" s="215"/>
      <c r="G25" s="216" t="s">
        <v>87</v>
      </c>
      <c r="H25" s="217" t="e">
        <f aca="false">zeleznicka!#ref!</f>
        <v>#NAME?</v>
      </c>
      <c r="I25" s="209"/>
    </row>
    <row r="26" customFormat="false" ht="15.75" hidden="false" customHeight="false" outlineLevel="0" collapsed="false">
      <c r="B26" s="214" t="s">
        <v>126</v>
      </c>
      <c r="C26" s="215"/>
      <c r="D26" s="215"/>
      <c r="E26" s="215"/>
      <c r="F26" s="215"/>
      <c r="G26" s="216" t="s">
        <v>87</v>
      </c>
      <c r="H26" s="217" t="n">
        <f aca="false">Zeleznicka!D65</f>
        <v>0</v>
      </c>
      <c r="I26" s="209"/>
    </row>
    <row r="27" customFormat="false" ht="15.75" hidden="false" customHeight="false" outlineLevel="0" collapsed="false">
      <c r="B27" s="214" t="s">
        <v>127</v>
      </c>
      <c r="C27" s="215"/>
      <c r="D27" s="215"/>
      <c r="E27" s="215"/>
      <c r="F27" s="215"/>
      <c r="G27" s="216" t="s">
        <v>87</v>
      </c>
      <c r="H27" s="217" t="e">
        <f aca="false">zeleznicka!#ref!</f>
        <v>#NAME?</v>
      </c>
      <c r="I27" s="209"/>
    </row>
    <row r="28" customFormat="false" ht="15.75" hidden="false" customHeight="false" outlineLevel="0" collapsed="false">
      <c r="B28" s="214" t="s">
        <v>128</v>
      </c>
      <c r="C28" s="215"/>
      <c r="D28" s="215"/>
      <c r="E28" s="215"/>
      <c r="F28" s="215"/>
      <c r="G28" s="216" t="s">
        <v>129</v>
      </c>
      <c r="H28" s="217" t="n">
        <f aca="false">Zeleznicka!D26</f>
        <v>390</v>
      </c>
      <c r="I28" s="209"/>
    </row>
    <row r="29" customFormat="false" ht="15.75" hidden="false" customHeight="false" outlineLevel="0" collapsed="false">
      <c r="B29" s="214" t="s">
        <v>130</v>
      </c>
      <c r="C29" s="215"/>
      <c r="D29" s="215"/>
      <c r="E29" s="215"/>
      <c r="F29" s="215"/>
      <c r="G29" s="216" t="s">
        <v>129</v>
      </c>
      <c r="H29" s="217" t="n">
        <f aca="false">Zeleznicka!D25</f>
        <v>181</v>
      </c>
      <c r="I29" s="209"/>
    </row>
    <row r="30" customFormat="false" ht="15.75" hidden="false" customHeight="false" outlineLevel="0" collapsed="false">
      <c r="B30" s="214" t="s">
        <v>131</v>
      </c>
      <c r="C30" s="215"/>
      <c r="D30" s="215"/>
      <c r="E30" s="215"/>
      <c r="F30" s="215"/>
      <c r="G30" s="216" t="s">
        <v>87</v>
      </c>
      <c r="H30" s="217" t="n">
        <f aca="false">cvorovi!F22</f>
        <v>5</v>
      </c>
      <c r="I30" s="209"/>
    </row>
    <row r="31" customFormat="false" ht="15.75" hidden="false" customHeight="false" outlineLevel="0" collapsed="false">
      <c r="B31" s="209"/>
      <c r="C31" s="209"/>
      <c r="D31" s="209"/>
      <c r="E31" s="209"/>
      <c r="F31" s="209"/>
      <c r="G31" s="210"/>
      <c r="H31" s="211"/>
      <c r="I31" s="209"/>
    </row>
    <row r="32" customFormat="false" ht="15.75" hidden="false" customHeight="false" outlineLevel="0" collapsed="false">
      <c r="D32" s="218" t="s">
        <v>132</v>
      </c>
      <c r="E32" s="218"/>
      <c r="F32" s="218"/>
      <c r="G32" s="218"/>
      <c r="H32" s="218"/>
      <c r="I32" s="219"/>
      <c r="J32" s="219"/>
      <c r="K32" s="219"/>
    </row>
    <row r="38" customFormat="false" ht="37.5" hidden="false" customHeight="true" outlineLevel="0" collapsed="false">
      <c r="D38" s="220" t="s">
        <v>133</v>
      </c>
      <c r="E38" s="220"/>
      <c r="F38" s="220"/>
      <c r="G38" s="220"/>
      <c r="H38" s="220"/>
    </row>
  </sheetData>
  <mergeCells count="2">
    <mergeCell ref="D32:H32"/>
    <mergeCell ref="D38:H38"/>
  </mergeCells>
  <printOptions headings="false" gridLines="false" gridLinesSet="true" horizontalCentered="true" verticalCentered="false"/>
  <pageMargins left="0.708333333333333" right="0.708333333333333" top="0.747916666666667" bottom="0.74791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2</TotalTime>
  <Application>LibreOffice/7.3.2.2$Windows_X86_64 LibreOffice_project/49f2b1bff42cfccbd8f788c8dc32c1c309559be0</Application>
  <AppVersion>15.0000</AppVersion>
  <Company>naissus</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2021-07-20T10:34:00Z</dcterms:created>
  <dc:creator>1</dc:creator>
  <dc:description/>
  <dc:language>en-US</dc:language>
  <cp:lastModifiedBy/>
  <cp:lastPrinted>2026-05-04T09:52:02Z</cp:lastPrinted>
  <dcterms:modified xsi:type="dcterms:W3CDTF">2026-05-06T11:11:45Z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E597FDC3268543F880605EEE0DBA047D_13</vt:lpwstr>
  </property>
  <property fmtid="{D5CDD505-2E9C-101B-9397-08002B2CF9AE}" pid="3" name="KSOProductBuildVer">
    <vt:lpwstr>1033-12.2.0.23131</vt:lpwstr>
  </property>
</Properties>
</file>